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ходы\БЮДЖЕТ на 2018-2020 гг\РАЙОННЫЙ БЮДЖЕТ\Пояснительная\"/>
    </mc:Choice>
  </mc:AlternateContent>
  <bookViews>
    <workbookView xWindow="0" yWindow="120" windowWidth="17970" windowHeight="11400" tabRatio="867" firstSheet="1" activeTab="4"/>
  </bookViews>
  <sheets>
    <sheet name="3,4,5,6 акцизы+УСН+ЕНВД+ЕСХН" sheetId="14" r:id="rId1"/>
    <sheet name="6,7,9 патент+добыча+Госпош" sheetId="26" r:id="rId2"/>
    <sheet name="10-Аренда земли" sheetId="27" r:id="rId3"/>
    <sheet name=" 11,12,13 аренд и реал имущ" sheetId="32" r:id="rId4"/>
    <sheet name="14,15,16 негат.+штрафы+платные" sheetId="24" r:id="rId5"/>
  </sheets>
  <definedNames>
    <definedName name="_xlnm.Print_Titles" localSheetId="1">'6,7,9 патент+добыча+Госпош'!$A:$A</definedName>
    <definedName name="_xlnm.Print_Area" localSheetId="3">' 11,12,13 аренд и реал имущ'!$A$1:$N$47</definedName>
    <definedName name="_xlnm.Print_Area" localSheetId="0">'3,4,5,6 акцизы+УСН+ЕНВД+ЕСХН'!$A$1:$F$35</definedName>
    <definedName name="_xlnm.Print_Area" localSheetId="1">'6,7,9 патент+добыча+Госпош'!$A$1:$F$35</definedName>
  </definedNames>
  <calcPr calcId="152511"/>
</workbook>
</file>

<file path=xl/calcChain.xml><?xml version="1.0" encoding="utf-8"?>
<calcChain xmlns="http://schemas.openxmlformats.org/spreadsheetml/2006/main">
  <c r="D20" i="24" l="1"/>
  <c r="C20" i="24"/>
  <c r="B20" i="24"/>
  <c r="E28" i="26" l="1"/>
  <c r="D28" i="26"/>
  <c r="C28" i="26"/>
  <c r="E11" i="27" l="1"/>
  <c r="F11" i="27"/>
  <c r="G11" i="27"/>
  <c r="D12" i="27"/>
  <c r="D13" i="27"/>
  <c r="D14" i="27"/>
  <c r="D15" i="27"/>
  <c r="D16" i="27"/>
  <c r="D17" i="27"/>
  <c r="D18" i="27"/>
  <c r="D19" i="27"/>
  <c r="D20" i="27"/>
  <c r="D18" i="26"/>
  <c r="D21" i="26" s="1"/>
  <c r="E18" i="26"/>
  <c r="E21" i="26" s="1"/>
  <c r="C16" i="26"/>
  <c r="D11" i="27" l="1"/>
  <c r="C21" i="26"/>
  <c r="C18" i="26"/>
</calcChain>
</file>

<file path=xl/sharedStrings.xml><?xml version="1.0" encoding="utf-8"?>
<sst xmlns="http://schemas.openxmlformats.org/spreadsheetml/2006/main" count="199" uniqueCount="126">
  <si>
    <t>"ЕДИНЫЙ НАЛОГ НА ВМЕНЕННЫЙ ДОХОД ДЛЯ ОТДЕЛЬНЫХ ВИДОВ ДЕЯТЕЛЬНОСТИ"</t>
  </si>
  <si>
    <t>тыс.руб.</t>
  </si>
  <si>
    <t>Известняк на цемент</t>
  </si>
  <si>
    <t>Облицовочный камень</t>
  </si>
  <si>
    <t>Расчет проектируемого поступления по статье</t>
  </si>
  <si>
    <t>Тыс.рублей</t>
  </si>
  <si>
    <t>Всего</t>
  </si>
  <si>
    <t xml:space="preserve">Расчет проектируемого поступления по статье </t>
  </si>
  <si>
    <t xml:space="preserve"> Налог на добычу полезных ископаемых, всего (стр1*2)                                 </t>
  </si>
  <si>
    <t>Ставка налога на добычу полезных ископаемых (по видам полезных ископаемых)</t>
  </si>
  <si>
    <t>Норматив зачисления налога в  бюджет субъекта РФ</t>
  </si>
  <si>
    <t>Норматив зачисления налога в местный бюджет</t>
  </si>
  <si>
    <t>в том числе</t>
  </si>
  <si>
    <t>1.1.</t>
  </si>
  <si>
    <t>1.2.</t>
  </si>
  <si>
    <t>1.3.</t>
  </si>
  <si>
    <t xml:space="preserve">Госпошлина по делам, рассматриваемым в судах общей юридикции, мировыми судьями  </t>
  </si>
  <si>
    <t>"ПЛАТА ЗА НЕГАТИВНОЕ ВОЗДЕЙСТВИЕ НА ОКРУЖАЮЩУЮ СРЕДУ"</t>
  </si>
  <si>
    <t>(тыс.руб.)</t>
  </si>
  <si>
    <t xml:space="preserve"> Наименование муниципального образования (городского округа, городского поселения, муниципального района, сельского поселения )</t>
  </si>
  <si>
    <t>Доходы, получаемые в виде арендной платы, а также средства от продажи права на заключение договоров аренды  за земельные участки, государственная собственность на которые не разграничена и которые расположены:</t>
  </si>
  <si>
    <t xml:space="preserve"> в границах городских округов</t>
  </si>
  <si>
    <t>в границах поселений</t>
  </si>
  <si>
    <t>Всего 100%                 ( 20% ОБ+80% МБ)</t>
  </si>
  <si>
    <t>в бюджет муниципального района</t>
  </si>
  <si>
    <t>в бюджет поселения</t>
  </si>
  <si>
    <t>Катав-Ивановское городское поселение</t>
  </si>
  <si>
    <t>Юрюзанское городское поселение</t>
  </si>
  <si>
    <t>Бедярышское сельское поселение</t>
  </si>
  <si>
    <t>Верх-Катавское сельское поселение</t>
  </si>
  <si>
    <t>Лесное сельское поселение</t>
  </si>
  <si>
    <t>Месединское сельское поселение</t>
  </si>
  <si>
    <t>Орловское сельское поселение</t>
  </si>
  <si>
    <t>Серпиевское сельское поселение</t>
  </si>
  <si>
    <t>Тюлюкское сельское поселение</t>
  </si>
  <si>
    <t>"АРЕНДНАЯ ПЛАТА ЗА ЗЕМЛЮ"</t>
  </si>
  <si>
    <t xml:space="preserve">Заключенные договоры </t>
  </si>
  <si>
    <t>Сумма, тыс. руб.</t>
  </si>
  <si>
    <t>Аренда</t>
  </si>
  <si>
    <t>Безвозмездное пользование</t>
  </si>
  <si>
    <t>без льгот</t>
  </si>
  <si>
    <t>льготы</t>
  </si>
  <si>
    <r>
      <t xml:space="preserve">Доходы, получаемые в виде арендной платы, а также средства  от продажи права на заключение договоров аренды за земли, находящиеся в собственности муниципального образования </t>
    </r>
    <r>
      <rPr>
        <b/>
        <i/>
        <sz val="10"/>
        <color indexed="18"/>
        <rFont val="Times New Roman Cyr"/>
        <family val="1"/>
        <charset val="204"/>
      </rPr>
      <t>(100%)</t>
    </r>
  </si>
  <si>
    <t>в том числе в местный бюджет(80%)</t>
  </si>
  <si>
    <t xml:space="preserve">Наименование </t>
  </si>
  <si>
    <t>Приложение 4</t>
  </si>
  <si>
    <t>Приложение 5</t>
  </si>
  <si>
    <t>Приложение 7</t>
  </si>
  <si>
    <t>Приложение 8</t>
  </si>
  <si>
    <t>"Доходы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учреждений)"</t>
  </si>
  <si>
    <t>Государственная пошлина за выдачу разрешения на установку рекламной конструкции</t>
  </si>
  <si>
    <t>"ДОХОДЫ ОТ ОКАЗАНИЯ ПЛАТНЫХ УСЛУГ (РАБОТ) ПОЛУЧАТЕЛЯМИ СРЕДСТВ БЮДЖЕТОВ МУНИЦИПАЛЬНЫХ РАЙОНОВ"</t>
  </si>
  <si>
    <t xml:space="preserve">Объем добычи полезных ископаемых  в денежном выражении (данные согласованы с Министерством промышленности и природных ресурсов ЧО)                                                                                                                                                                                    </t>
  </si>
  <si>
    <t>Наименование</t>
  </si>
  <si>
    <t>Приложение  3</t>
  </si>
  <si>
    <r>
      <t xml:space="preserve"> Суммы акцизов на нефтепродукты, прогнозируемые  к зачислению в местные бюджеты Челябинской области</t>
    </r>
    <r>
      <rPr>
        <i/>
        <sz val="14"/>
        <color theme="1"/>
        <rFont val="Times New Roman"/>
        <family val="1"/>
        <charset val="204"/>
      </rPr>
      <t>(данные Министерства финансов Челябинской области)</t>
    </r>
  </si>
  <si>
    <t>Приложение 9</t>
  </si>
  <si>
    <t>Приложение 6</t>
  </si>
  <si>
    <r>
      <t xml:space="preserve"> Сумма поступлений в бюджет района, </t>
    </r>
    <r>
      <rPr>
        <i/>
        <sz val="14"/>
        <color theme="1"/>
        <rFont val="Times New Roman"/>
        <family val="1"/>
        <charset val="204"/>
      </rPr>
      <t>тыс.рублей (гр.1*гр.2)</t>
    </r>
  </si>
  <si>
    <t>2018 год</t>
  </si>
  <si>
    <t>2019 год</t>
  </si>
  <si>
    <t xml:space="preserve">"НАЛОГ, ВЗИМАЕМЫЙ В СВЯЗИ С ПРИМЕНЕНИЕМ ПАТЕНТНОЙ СИСТЕМЫ НАЛОГООБЛОЖЕНИЯ" </t>
  </si>
  <si>
    <t>Государственная пошлина за государственную регистрацию, а также за совершение прочих юридически значимых действий  (при обращении через многофункциональные центры)</t>
  </si>
  <si>
    <t>Данные администратора доходов (отдел архитектуры и градостроительства АКИМР)</t>
  </si>
  <si>
    <t>Данные администраторов доходов (МФ ЧО)</t>
  </si>
  <si>
    <t>Приложение 10</t>
  </si>
  <si>
    <t>Данные администратора доходов КИО</t>
  </si>
  <si>
    <t>Администраторы поступлений</t>
  </si>
  <si>
    <t>Управление образования АКИМР</t>
  </si>
  <si>
    <t>Управление культуры АКИМР</t>
  </si>
  <si>
    <t xml:space="preserve">Прогноз на 2018 год </t>
  </si>
  <si>
    <t xml:space="preserve">Прогноз на 2019 год </t>
  </si>
  <si>
    <t>"ШТРАФНЫЕ САНКЦИИ , ВОЗМЕЩЕНИЕ УЩЕРБА"</t>
  </si>
  <si>
    <t>Прогноз на 2018 год</t>
  </si>
  <si>
    <t>Прогноз на 2019 год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</si>
  <si>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</si>
  <si>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в части реализации основных средств</t>
  </si>
  <si>
    <t>в части реализации материальных запасов</t>
  </si>
  <si>
    <t>Приложение 11</t>
  </si>
  <si>
    <t>Приложение  14</t>
  </si>
  <si>
    <t xml:space="preserve"> на 2018-2020 гг.</t>
  </si>
  <si>
    <t>на 2018-2020 гг.</t>
  </si>
  <si>
    <t>2020 год</t>
  </si>
  <si>
    <r>
      <t xml:space="preserve"> Дифференцируемый норматив отчислений, </t>
    </r>
    <r>
      <rPr>
        <i/>
        <sz val="14"/>
        <color theme="1"/>
        <rFont val="Times New Roman"/>
        <family val="1"/>
        <charset val="204"/>
      </rPr>
      <t>% (согласно проекта Закона Челябинской области  "Об областном бюджете на 2018 и на плановый период 2019 и 2020 годов")</t>
    </r>
  </si>
  <si>
    <t>"НАЛОГ, ВЗИМАЕМЫЙ В СВЯЗИ С ПРИМЕНЕНИЕМ УПРОЩЕННОЙ СИСТЕМЫ НАЛОГООБЛОЖЕНИЯ"</t>
  </si>
  <si>
    <t xml:space="preserve">Расчет проектируемого поступления «АКЦИЗОВ НА НЕФТЕПРОДУКТЫ» </t>
  </si>
  <si>
    <t xml:space="preserve">"ЕДИНЫЙ СЕЛЬСКОХОЗЯЙСТВЕННЫЙ НАЛОГ" </t>
  </si>
  <si>
    <t>Ожидаемая сумма поступления налога в 2017 году, тыс.рублей (Данные МФ ЧО от ГлАД)</t>
  </si>
  <si>
    <t>Прогноз суммы налога на 2018-2020 годы, тыс.рублей (Данные МФ ЧО от ГлАД)</t>
  </si>
  <si>
    <t>Прогноз суммы налога на 2019г.(Данные МФ ЧО от ГлАД)</t>
  </si>
  <si>
    <t>Прогноз суммы налога на 2020 г. (Данные МФ ЧО от ГлАД)</t>
  </si>
  <si>
    <t>Прогноз суммы налога на 2018 г. (Данные МФ ЧО от ГлАД)</t>
  </si>
  <si>
    <t>Ожидаемая сумма поступления налога в 2017 году (Данные МФ ЧО от ГлАД)</t>
  </si>
  <si>
    <t>Прогноз суммы налога на 2019г. (Данные МФ ЧО от ГлАД)</t>
  </si>
  <si>
    <t>"НАЛОГ НА ДОБЫЧУ ПОЛЕЗНЫХ ИСКОПАЕМЫХ" на 2018-2020 годы</t>
  </si>
  <si>
    <t>Прогноз налога на 2018 - 2020 годы</t>
  </si>
  <si>
    <t>"ГОСУДАРСТВЕННАЯ ПОШЛИНА" на 2018-2020 годы</t>
  </si>
  <si>
    <t>Проектируемое поступление государственной пошлины  (1.1. + 1.2. + 1.3.)</t>
  </si>
  <si>
    <t xml:space="preserve"> на 2018-2020 годы</t>
  </si>
  <si>
    <t>Прогнозное поступление на 2018 - 2020 гг. (данные администратора доходов КИО АКИМР)</t>
  </si>
  <si>
    <t xml:space="preserve">  на 2018-2020 годы</t>
  </si>
  <si>
    <t xml:space="preserve">   на 2018-2020 годы</t>
  </si>
  <si>
    <t>Приложение 12</t>
  </si>
  <si>
    <t>Фактическое поступление за 2016 год</t>
  </si>
  <si>
    <t>Ожидаемое поступление в 2017 году</t>
  </si>
  <si>
    <t>Проект     на 2018 год</t>
  </si>
  <si>
    <t>Проект  на 2019 год</t>
  </si>
  <si>
    <t>Проект     на 2020 год</t>
  </si>
  <si>
    <t xml:space="preserve">Доходы от сдачи в аренду имущества, составляющего казну муниципальных районов (за исключением земельных участков)   </t>
  </si>
  <si>
    <t>Приложение 13</t>
  </si>
  <si>
    <t>Фактическое поступление в 
2016 году</t>
  </si>
  <si>
    <t>Ожидаемое поступление в 
2017 году</t>
  </si>
  <si>
    <t>Проект на 2018 г.</t>
  </si>
  <si>
    <t>Проект на 2019 год  Всего</t>
  </si>
  <si>
    <t>Проект на 2020 год      Всего</t>
  </si>
  <si>
    <t xml:space="preserve"> на 2018 - 2020 годы</t>
  </si>
  <si>
    <t xml:space="preserve">Ожидаемое поступление в 2017 году </t>
  </si>
  <si>
    <t>Прогноз на 2018 год    ( данные администратора поступлений Управление Росприроднадзора по ЧО)</t>
  </si>
  <si>
    <t>Прогноз на 2019 год   ( данные администратора поступлений Управление Росприроднадзора по ЧО)</t>
  </si>
  <si>
    <t>Прогноз на 2020 год    ( данные администратора поступлений Управление Росприроднадзора по ЧО)</t>
  </si>
  <si>
    <t>Приложение  15</t>
  </si>
  <si>
    <t xml:space="preserve">Прогноз на 2020 год </t>
  </si>
  <si>
    <t>Приложение  16</t>
  </si>
  <si>
    <t>Прогноз на 2020 год</t>
  </si>
  <si>
    <t xml:space="preserve">Прогноз налога на добычу полезных ископаемых, зачисляемого в бюджет МО на 2018-2020 годы (стр.3*4*5)             </t>
  </si>
  <si>
    <t>Управление физической культуры и спорта АКИМР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</si>
</sst>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#,##0.000000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</font>
    <font>
      <sz val="8"/>
      <name val="Arial Cyr"/>
      <charset val="204"/>
    </font>
    <font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18"/>
      <name val="Times New Roman Cyr"/>
      <charset val="204"/>
    </font>
    <font>
      <sz val="14"/>
      <color indexed="18"/>
      <name val="Times New Roman Cyr"/>
      <charset val="204"/>
    </font>
    <font>
      <sz val="10"/>
      <color indexed="18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color indexed="62"/>
      <name val="Times New Roman Cyr"/>
      <family val="1"/>
      <charset val="204"/>
    </font>
    <font>
      <sz val="14"/>
      <color indexed="1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8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sz val="14"/>
      <name val="Times New Roman Cyr"/>
      <charset val="204"/>
    </font>
    <font>
      <b/>
      <sz val="14"/>
      <color indexed="18"/>
      <name val="Times New Roman Cyr"/>
      <charset val="204"/>
    </font>
    <font>
      <sz val="10"/>
      <color indexed="18"/>
      <name val="Times New Roman Cyr"/>
      <charset val="204"/>
    </font>
    <font>
      <b/>
      <i/>
      <sz val="10"/>
      <color indexed="18"/>
      <name val="Times New Roman Cyr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8"/>
      <name val="Times New Roman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1">
    <xf numFmtId="0" fontId="0" fillId="0" borderId="0" xfId="0"/>
    <xf numFmtId="0" fontId="1" fillId="0" borderId="0" xfId="0" applyFont="1" applyFill="1"/>
    <xf numFmtId="0" fontId="13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vertical="center"/>
    </xf>
    <xf numFmtId="0" fontId="10" fillId="0" borderId="0" xfId="0" applyFont="1" applyFill="1"/>
    <xf numFmtId="0" fontId="18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164" fontId="20" fillId="2" borderId="2" xfId="0" applyNumberFormat="1" applyFont="1" applyFill="1" applyBorder="1" applyAlignment="1">
      <alignment horizontal="center" vertical="center" wrapText="1"/>
    </xf>
    <xf numFmtId="3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0" xfId="0" applyFont="1" applyFill="1" applyBorder="1" applyAlignment="1">
      <alignment horizontal="right" vertical="center"/>
    </xf>
    <xf numFmtId="0" fontId="30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vertical="top" wrapText="1"/>
    </xf>
    <xf numFmtId="0" fontId="30" fillId="3" borderId="1" xfId="0" applyFont="1" applyFill="1" applyBorder="1" applyAlignment="1">
      <alignment wrapText="1"/>
    </xf>
    <xf numFmtId="166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167" fontId="30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vertical="center" wrapText="1"/>
    </xf>
    <xf numFmtId="166" fontId="9" fillId="3" borderId="1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10" fillId="3" borderId="0" xfId="1" applyFont="1" applyFill="1" applyAlignment="1">
      <alignment horizontal="right" vertical="center"/>
    </xf>
    <xf numFmtId="0" fontId="12" fillId="3" borderId="0" xfId="0" applyFont="1" applyFill="1"/>
    <xf numFmtId="0" fontId="4" fillId="3" borderId="0" xfId="0" applyFont="1" applyFill="1"/>
    <xf numFmtId="0" fontId="10" fillId="3" borderId="0" xfId="1" applyFont="1" applyFill="1" applyAlignment="1">
      <alignment horizontal="center"/>
    </xf>
    <xf numFmtId="0" fontId="27" fillId="3" borderId="0" xfId="1" applyFont="1" applyFill="1" applyAlignment="1">
      <alignment horizontal="center"/>
    </xf>
    <xf numFmtId="0" fontId="5" fillId="3" borderId="0" xfId="0" applyFont="1" applyFill="1"/>
    <xf numFmtId="0" fontId="28" fillId="3" borderId="0" xfId="1" applyFont="1" applyFill="1" applyAlignment="1">
      <alignment horizontal="center"/>
    </xf>
    <xf numFmtId="0" fontId="10" fillId="3" borderId="0" xfId="1" applyFont="1" applyFill="1" applyAlignment="1">
      <alignment horizontal="right"/>
    </xf>
    <xf numFmtId="0" fontId="27" fillId="3" borderId="0" xfId="1" applyFont="1" applyFill="1" applyAlignment="1">
      <alignment horizontal="center" vertical="top" wrapText="1"/>
    </xf>
    <xf numFmtId="0" fontId="10" fillId="3" borderId="1" xfId="1" applyFont="1" applyFill="1" applyBorder="1" applyAlignment="1">
      <alignment horizontal="left" wrapText="1"/>
    </xf>
    <xf numFmtId="0" fontId="10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/>
    </xf>
    <xf numFmtId="164" fontId="10" fillId="3" borderId="1" xfId="1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right"/>
    </xf>
    <xf numFmtId="0" fontId="11" fillId="3" borderId="0" xfId="0" applyFont="1" applyFill="1" applyBorder="1" applyAlignment="1">
      <alignment horizontal="center" vertical="center"/>
    </xf>
    <xf numFmtId="0" fontId="25" fillId="3" borderId="0" xfId="0" applyFont="1" applyFill="1"/>
    <xf numFmtId="0" fontId="24" fillId="3" borderId="0" xfId="0" applyFont="1" applyFill="1" applyAlignment="1">
      <alignment horizontal="center" vertical="top"/>
    </xf>
    <xf numFmtId="0" fontId="24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wrapText="1"/>
    </xf>
    <xf numFmtId="0" fontId="24" fillId="3" borderId="1" xfId="0" applyFont="1" applyFill="1" applyBorder="1"/>
    <xf numFmtId="0" fontId="24" fillId="3" borderId="1" xfId="0" applyFont="1" applyFill="1" applyBorder="1" applyAlignment="1">
      <alignment horizontal="right"/>
    </xf>
    <xf numFmtId="3" fontId="12" fillId="3" borderId="0" xfId="0" applyNumberFormat="1" applyFont="1" applyFill="1" applyAlignment="1">
      <alignment vertical="center"/>
    </xf>
    <xf numFmtId="3" fontId="12" fillId="3" borderId="0" xfId="0" applyNumberFormat="1" applyFont="1" applyFill="1" applyAlignment="1">
      <alignment horizontal="right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3" fontId="7" fillId="3" borderId="0" xfId="0" applyNumberFormat="1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" fillId="3" borderId="0" xfId="0" applyFont="1" applyFill="1"/>
    <xf numFmtId="166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4" fillId="0" borderId="0" xfId="0" applyFont="1" applyBorder="1" applyAlignment="1">
      <alignment horizontal="center" vertical="center"/>
    </xf>
    <xf numFmtId="0" fontId="35" fillId="0" borderId="1" xfId="0" applyFont="1" applyBorder="1" applyAlignment="1">
      <alignment vertical="top" wrapText="1"/>
    </xf>
    <xf numFmtId="0" fontId="35" fillId="0" borderId="12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Border="1" applyAlignment="1">
      <alignment wrapText="1"/>
    </xf>
    <xf numFmtId="164" fontId="35" fillId="0" borderId="12" xfId="0" applyNumberFormat="1" applyFont="1" applyBorder="1" applyAlignment="1">
      <alignment horizontal="center"/>
    </xf>
    <xf numFmtId="164" fontId="35" fillId="0" borderId="9" xfId="0" applyNumberFormat="1" applyFont="1" applyBorder="1" applyAlignment="1">
      <alignment horizontal="center"/>
    </xf>
    <xf numFmtId="164" fontId="35" fillId="0" borderId="1" xfId="0" applyNumberFormat="1" applyFont="1" applyBorder="1" applyAlignment="1">
      <alignment horizontal="center"/>
    </xf>
    <xf numFmtId="164" fontId="35" fillId="0" borderId="6" xfId="0" applyNumberFormat="1" applyFont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top" wrapText="1"/>
    </xf>
    <xf numFmtId="0" fontId="0" fillId="3" borderId="0" xfId="0" applyFont="1" applyFill="1"/>
    <xf numFmtId="0" fontId="9" fillId="3" borderId="0" xfId="0" applyFont="1" applyFill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vertical="center" wrapText="1"/>
    </xf>
    <xf numFmtId="0" fontId="37" fillId="3" borderId="0" xfId="0" applyFont="1" applyFill="1"/>
    <xf numFmtId="164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top" wrapText="1"/>
    </xf>
    <xf numFmtId="0" fontId="29" fillId="3" borderId="0" xfId="0" applyFont="1" applyFill="1" applyAlignment="1">
      <alignment horizontal="right"/>
    </xf>
    <xf numFmtId="0" fontId="30" fillId="3" borderId="0" xfId="0" applyFont="1" applyFill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2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center" vertical="top" wrapText="1"/>
    </xf>
    <xf numFmtId="0" fontId="24" fillId="3" borderId="7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center" vertical="top" wrapText="1"/>
    </xf>
    <xf numFmtId="0" fontId="24" fillId="3" borderId="8" xfId="0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164" fontId="35" fillId="0" borderId="4" xfId="0" applyNumberFormat="1" applyFont="1" applyBorder="1" applyAlignment="1">
      <alignment horizontal="center" wrapText="1"/>
    </xf>
    <xf numFmtId="164" fontId="35" fillId="0" borderId="2" xfId="0" applyNumberFormat="1" applyFont="1" applyBorder="1" applyAlignment="1">
      <alignment horizontal="center" wrapText="1"/>
    </xf>
    <xf numFmtId="0" fontId="35" fillId="0" borderId="4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24" fillId="0" borderId="5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24" fillId="0" borderId="4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Запрос ЕСХ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3252" name="Line 1"/>
        <xdr:cNvSpPr>
          <a:spLocks noChangeShapeType="1"/>
        </xdr:cNvSpPr>
      </xdr:nvSpPr>
      <xdr:spPr bwMode="auto">
        <a:xfrm>
          <a:off x="571500" y="4705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14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571500" y="10125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33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365125" y="128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view="pageBreakPreview" zoomScale="60" zoomScaleNormal="100" workbookViewId="0">
      <selection activeCell="C7" sqref="C7"/>
    </sheetView>
  </sheetViews>
  <sheetFormatPr defaultRowHeight="13.5" customHeight="1" x14ac:dyDescent="0.2"/>
  <cols>
    <col min="1" max="1" width="5.5703125" style="43" customWidth="1"/>
    <col min="2" max="2" width="70.5703125" style="43" customWidth="1"/>
    <col min="3" max="3" width="18.140625" style="43" customWidth="1"/>
    <col min="4" max="4" width="16.28515625" style="43" customWidth="1"/>
    <col min="5" max="5" width="15.5703125" style="43" customWidth="1"/>
    <col min="6" max="6" width="3" style="43" customWidth="1"/>
    <col min="7" max="16384" width="9.140625" style="43"/>
  </cols>
  <sheetData>
    <row r="1" spans="1:5" s="29" customFormat="1" ht="23.25" customHeight="1" x14ac:dyDescent="0.3">
      <c r="C1" s="107" t="s">
        <v>54</v>
      </c>
      <c r="D1" s="107"/>
      <c r="E1" s="107"/>
    </row>
    <row r="2" spans="1:5" s="29" customFormat="1" ht="24" customHeight="1" x14ac:dyDescent="0.3">
      <c r="A2" s="108" t="s">
        <v>85</v>
      </c>
      <c r="B2" s="108"/>
      <c r="C2" s="108"/>
      <c r="D2" s="108"/>
      <c r="E2" s="108"/>
    </row>
    <row r="3" spans="1:5" s="29" customFormat="1" ht="18" customHeight="1" x14ac:dyDescent="0.3">
      <c r="A3" s="108" t="s">
        <v>81</v>
      </c>
      <c r="B3" s="108"/>
      <c r="C3" s="108"/>
      <c r="D3" s="108"/>
      <c r="E3" s="108"/>
    </row>
    <row r="4" spans="1:5" s="29" customFormat="1" ht="18.75" x14ac:dyDescent="0.2">
      <c r="E4" s="30" t="s">
        <v>5</v>
      </c>
    </row>
    <row r="5" spans="1:5" s="97" customFormat="1" ht="31.5" customHeight="1" x14ac:dyDescent="0.2">
      <c r="A5" s="31"/>
      <c r="B5" s="31" t="s">
        <v>53</v>
      </c>
      <c r="C5" s="31" t="s">
        <v>59</v>
      </c>
      <c r="D5" s="31" t="s">
        <v>60</v>
      </c>
      <c r="E5" s="31" t="s">
        <v>82</v>
      </c>
    </row>
    <row r="6" spans="1:5" s="29" customFormat="1" ht="63" customHeight="1" x14ac:dyDescent="0.3">
      <c r="A6" s="32">
        <v>1</v>
      </c>
      <c r="B6" s="33" t="s">
        <v>55</v>
      </c>
      <c r="C6" s="34">
        <v>6931481.7000000002</v>
      </c>
      <c r="D6" s="34">
        <v>7052782.5999999996</v>
      </c>
      <c r="E6" s="34">
        <v>7124495.7000000002</v>
      </c>
    </row>
    <row r="7" spans="1:5" s="29" customFormat="1" ht="73.5" customHeight="1" x14ac:dyDescent="0.2">
      <c r="A7" s="32">
        <v>2</v>
      </c>
      <c r="B7" s="35" t="s">
        <v>83</v>
      </c>
      <c r="C7" s="36">
        <v>4.0282140000000001E-2</v>
      </c>
      <c r="D7" s="36">
        <v>4.0282140000000001E-2</v>
      </c>
      <c r="E7" s="36">
        <v>4.0282140000000001E-2</v>
      </c>
    </row>
    <row r="8" spans="1:5" s="29" customFormat="1" ht="45.75" customHeight="1" x14ac:dyDescent="0.2">
      <c r="A8" s="32">
        <v>3</v>
      </c>
      <c r="B8" s="35" t="s">
        <v>58</v>
      </c>
      <c r="C8" s="34">
        <v>2792.1</v>
      </c>
      <c r="D8" s="34">
        <v>2841</v>
      </c>
      <c r="E8" s="34">
        <v>2869.9</v>
      </c>
    </row>
    <row r="9" spans="1:5" s="37" customFormat="1" ht="45.75" customHeight="1" x14ac:dyDescent="0.3">
      <c r="C9" s="38"/>
      <c r="E9" s="98" t="s">
        <v>45</v>
      </c>
    </row>
    <row r="10" spans="1:5" s="37" customFormat="1" ht="8.25" customHeight="1" x14ac:dyDescent="0.2"/>
    <row r="11" spans="1:5" s="39" customFormat="1" ht="19.5" customHeight="1" x14ac:dyDescent="0.2">
      <c r="A11" s="109" t="s">
        <v>4</v>
      </c>
      <c r="B11" s="109"/>
      <c r="C11" s="109"/>
      <c r="D11" s="109"/>
      <c r="E11" s="109"/>
    </row>
    <row r="12" spans="1:5" s="39" customFormat="1" ht="19.5" customHeight="1" x14ac:dyDescent="0.2">
      <c r="A12" s="110" t="s">
        <v>84</v>
      </c>
      <c r="B12" s="110"/>
      <c r="C12" s="110"/>
      <c r="D12" s="110"/>
      <c r="E12" s="110"/>
    </row>
    <row r="13" spans="1:5" s="39" customFormat="1" ht="21.75" customHeight="1" x14ac:dyDescent="0.3">
      <c r="A13" s="108" t="s">
        <v>80</v>
      </c>
      <c r="B13" s="108"/>
      <c r="C13" s="108"/>
      <c r="D13" s="108"/>
      <c r="E13" s="108"/>
    </row>
    <row r="14" spans="1:5" s="37" customFormat="1" ht="23.25" customHeight="1" x14ac:dyDescent="0.2">
      <c r="B14" s="95"/>
      <c r="C14" s="30"/>
      <c r="E14" s="30" t="s">
        <v>5</v>
      </c>
    </row>
    <row r="15" spans="1:5" s="37" customFormat="1" ht="37.5" customHeight="1" x14ac:dyDescent="0.2">
      <c r="A15" s="40">
        <v>1</v>
      </c>
      <c r="B15" s="111" t="s">
        <v>92</v>
      </c>
      <c r="C15" s="112"/>
      <c r="D15" s="113"/>
      <c r="E15" s="42">
        <v>8823</v>
      </c>
    </row>
    <row r="16" spans="1:5" s="37" customFormat="1" ht="37.5" customHeight="1" x14ac:dyDescent="0.2">
      <c r="A16" s="40">
        <v>2</v>
      </c>
      <c r="B16" s="111" t="s">
        <v>91</v>
      </c>
      <c r="C16" s="112"/>
      <c r="D16" s="113"/>
      <c r="E16" s="41">
        <v>9351.6</v>
      </c>
    </row>
    <row r="17" spans="1:5" s="37" customFormat="1" ht="37.5" customHeight="1" x14ac:dyDescent="0.2">
      <c r="A17" s="40">
        <v>3</v>
      </c>
      <c r="B17" s="111" t="s">
        <v>93</v>
      </c>
      <c r="C17" s="112"/>
      <c r="D17" s="113"/>
      <c r="E17" s="41">
        <v>9725.7000000000007</v>
      </c>
    </row>
    <row r="18" spans="1:5" s="37" customFormat="1" ht="37.5" customHeight="1" x14ac:dyDescent="0.2">
      <c r="A18" s="40">
        <v>4</v>
      </c>
      <c r="B18" s="111" t="s">
        <v>90</v>
      </c>
      <c r="C18" s="112"/>
      <c r="D18" s="113"/>
      <c r="E18" s="41">
        <v>10114.700000000001</v>
      </c>
    </row>
    <row r="19" spans="1:5" s="37" customFormat="1" ht="41.25" customHeight="1" x14ac:dyDescent="0.3">
      <c r="C19" s="38"/>
      <c r="E19" s="38" t="s">
        <v>46</v>
      </c>
    </row>
    <row r="20" spans="1:5" s="39" customFormat="1" ht="19.5" customHeight="1" x14ac:dyDescent="0.2">
      <c r="A20" s="109" t="s">
        <v>4</v>
      </c>
      <c r="B20" s="109"/>
      <c r="C20" s="109"/>
      <c r="D20" s="109"/>
      <c r="E20" s="109"/>
    </row>
    <row r="21" spans="1:5" s="39" customFormat="1" ht="23.25" customHeight="1" x14ac:dyDescent="0.2">
      <c r="A21" s="110" t="s">
        <v>0</v>
      </c>
      <c r="B21" s="110"/>
      <c r="C21" s="110"/>
      <c r="D21" s="110"/>
      <c r="E21" s="110"/>
    </row>
    <row r="22" spans="1:5" s="39" customFormat="1" ht="15.75" customHeight="1" x14ac:dyDescent="0.3">
      <c r="A22" s="108" t="s">
        <v>80</v>
      </c>
      <c r="B22" s="108"/>
      <c r="C22" s="108"/>
      <c r="D22" s="108"/>
      <c r="E22" s="108"/>
    </row>
    <row r="23" spans="1:5" s="37" customFormat="1" ht="24.75" customHeight="1" x14ac:dyDescent="0.2">
      <c r="B23" s="95"/>
      <c r="C23" s="30"/>
      <c r="E23" s="30" t="s">
        <v>5</v>
      </c>
    </row>
    <row r="24" spans="1:5" s="37" customFormat="1" ht="39" customHeight="1" x14ac:dyDescent="0.2">
      <c r="A24" s="40">
        <v>1</v>
      </c>
      <c r="B24" s="111" t="s">
        <v>92</v>
      </c>
      <c r="C24" s="112"/>
      <c r="D24" s="113"/>
      <c r="E24" s="42">
        <v>10060</v>
      </c>
    </row>
    <row r="25" spans="1:5" s="37" customFormat="1" ht="39" customHeight="1" x14ac:dyDescent="0.2">
      <c r="A25" s="40">
        <v>2</v>
      </c>
      <c r="B25" s="111" t="s">
        <v>91</v>
      </c>
      <c r="C25" s="112"/>
      <c r="D25" s="113"/>
      <c r="E25" s="41">
        <v>9305.2999999999993</v>
      </c>
    </row>
    <row r="26" spans="1:5" s="37" customFormat="1" ht="39" customHeight="1" x14ac:dyDescent="0.2">
      <c r="A26" s="40">
        <v>3</v>
      </c>
      <c r="B26" s="111" t="s">
        <v>89</v>
      </c>
      <c r="C26" s="112"/>
      <c r="D26" s="113"/>
      <c r="E26" s="41">
        <v>8961</v>
      </c>
    </row>
    <row r="27" spans="1:5" s="37" customFormat="1" ht="39" customHeight="1" x14ac:dyDescent="0.2">
      <c r="A27" s="40">
        <v>4</v>
      </c>
      <c r="B27" s="111" t="s">
        <v>90</v>
      </c>
      <c r="C27" s="112"/>
      <c r="D27" s="113"/>
      <c r="E27" s="41">
        <v>8629.4</v>
      </c>
    </row>
    <row r="28" spans="1:5" ht="44.25" customHeight="1" x14ac:dyDescent="0.2">
      <c r="E28" s="44" t="s">
        <v>57</v>
      </c>
    </row>
    <row r="29" spans="1:5" s="39" customFormat="1" ht="18.75" customHeight="1" x14ac:dyDescent="0.2">
      <c r="A29" s="109" t="s">
        <v>4</v>
      </c>
      <c r="B29" s="109"/>
      <c r="C29" s="109"/>
      <c r="D29" s="109"/>
      <c r="E29" s="109"/>
    </row>
    <row r="30" spans="1:5" s="39" customFormat="1" ht="25.5" customHeight="1" x14ac:dyDescent="0.2">
      <c r="A30" s="115" t="s">
        <v>86</v>
      </c>
      <c r="B30" s="115"/>
      <c r="C30" s="115"/>
      <c r="D30" s="115"/>
      <c r="E30" s="115"/>
    </row>
    <row r="31" spans="1:5" s="39" customFormat="1" ht="15" customHeight="1" x14ac:dyDescent="0.2">
      <c r="A31" s="109" t="s">
        <v>80</v>
      </c>
      <c r="B31" s="109"/>
      <c r="C31" s="109"/>
      <c r="D31" s="109"/>
      <c r="E31" s="109"/>
    </row>
    <row r="32" spans="1:5" s="37" customFormat="1" ht="21.75" customHeight="1" x14ac:dyDescent="0.2">
      <c r="B32" s="95"/>
      <c r="C32" s="30"/>
      <c r="E32" s="30" t="s">
        <v>5</v>
      </c>
    </row>
    <row r="33" spans="1:5" s="95" customFormat="1" ht="39" customHeight="1" x14ac:dyDescent="0.2">
      <c r="A33" s="40">
        <v>1</v>
      </c>
      <c r="B33" s="114" t="s">
        <v>87</v>
      </c>
      <c r="C33" s="114"/>
      <c r="D33" s="114"/>
      <c r="E33" s="41">
        <v>21</v>
      </c>
    </row>
    <row r="34" spans="1:5" s="37" customFormat="1" ht="33" customHeight="1" x14ac:dyDescent="0.2">
      <c r="A34" s="40">
        <v>2</v>
      </c>
      <c r="B34" s="114" t="s">
        <v>88</v>
      </c>
      <c r="C34" s="114"/>
      <c r="D34" s="114"/>
      <c r="E34" s="41">
        <v>4.5</v>
      </c>
    </row>
  </sheetData>
  <mergeCells count="22">
    <mergeCell ref="B34:D34"/>
    <mergeCell ref="B18:D18"/>
    <mergeCell ref="A29:E29"/>
    <mergeCell ref="A30:E30"/>
    <mergeCell ref="A31:E31"/>
    <mergeCell ref="B33:D33"/>
    <mergeCell ref="A22:E22"/>
    <mergeCell ref="B24:D24"/>
    <mergeCell ref="B25:D25"/>
    <mergeCell ref="B27:D27"/>
    <mergeCell ref="B26:D26"/>
    <mergeCell ref="C1:E1"/>
    <mergeCell ref="A2:E2"/>
    <mergeCell ref="A3:E3"/>
    <mergeCell ref="A20:E20"/>
    <mergeCell ref="A21:E21"/>
    <mergeCell ref="B15:D15"/>
    <mergeCell ref="A11:E11"/>
    <mergeCell ref="A12:E12"/>
    <mergeCell ref="A13:E13"/>
    <mergeCell ref="B16:D16"/>
    <mergeCell ref="B17:D17"/>
  </mergeCells>
  <phoneticPr fontId="3" type="noConversion"/>
  <pageMargins left="0.98425196850393704" right="0.39370078740157483" top="0.59055118110236227" bottom="0.39370078740157483" header="0.51181102362204722" footer="0.51181102362204722"/>
  <pageSetup paperSize="9" scale="6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view="pageBreakPreview" topLeftCell="A13" zoomScale="60" zoomScaleNormal="100" workbookViewId="0">
      <selection activeCell="B22" sqref="B22"/>
    </sheetView>
  </sheetViews>
  <sheetFormatPr defaultRowHeight="18.75" x14ac:dyDescent="0.3"/>
  <cols>
    <col min="1" max="1" width="5.85546875" style="45" customWidth="1"/>
    <col min="2" max="2" width="93.5703125" style="45" customWidth="1"/>
    <col min="3" max="3" width="16.28515625" style="45" customWidth="1"/>
    <col min="4" max="4" width="16" style="45" customWidth="1"/>
    <col min="5" max="5" width="19" style="45" customWidth="1"/>
    <col min="6" max="6" width="3.85546875" style="46" customWidth="1"/>
    <col min="7" max="16384" width="9.140625" style="46"/>
  </cols>
  <sheetData>
    <row r="1" spans="1:6" s="43" customFormat="1" ht="45.75" customHeight="1" x14ac:dyDescent="0.2">
      <c r="E1" s="44" t="s">
        <v>47</v>
      </c>
    </row>
    <row r="2" spans="1:6" s="39" customFormat="1" ht="18" customHeight="1" x14ac:dyDescent="0.2">
      <c r="A2" s="109" t="s">
        <v>4</v>
      </c>
      <c r="B2" s="109"/>
      <c r="C2" s="109"/>
      <c r="D2" s="109"/>
      <c r="E2" s="109"/>
      <c r="F2" s="37"/>
    </row>
    <row r="3" spans="1:6" s="39" customFormat="1" ht="27.75" customHeight="1" x14ac:dyDescent="0.2">
      <c r="A3" s="120" t="s">
        <v>61</v>
      </c>
      <c r="B3" s="120"/>
      <c r="C3" s="120"/>
      <c r="D3" s="120"/>
      <c r="E3" s="120"/>
      <c r="F3" s="37"/>
    </row>
    <row r="4" spans="1:6" s="39" customFormat="1" ht="16.5" customHeight="1" x14ac:dyDescent="0.2">
      <c r="A4" s="109" t="s">
        <v>80</v>
      </c>
      <c r="B4" s="109"/>
      <c r="C4" s="109"/>
      <c r="D4" s="109"/>
      <c r="E4" s="109"/>
      <c r="F4" s="37"/>
    </row>
    <row r="5" spans="1:6" s="37" customFormat="1" ht="18" customHeight="1" x14ac:dyDescent="0.2">
      <c r="B5" s="95"/>
      <c r="C5" s="30"/>
      <c r="E5" s="30" t="s">
        <v>5</v>
      </c>
    </row>
    <row r="6" spans="1:6" s="37" customFormat="1" ht="38.25" customHeight="1" x14ac:dyDescent="0.2">
      <c r="A6" s="40">
        <v>1</v>
      </c>
      <c r="B6" s="111" t="s">
        <v>92</v>
      </c>
      <c r="C6" s="112"/>
      <c r="D6" s="113"/>
      <c r="E6" s="42">
        <v>91</v>
      </c>
    </row>
    <row r="7" spans="1:6" s="37" customFormat="1" ht="38.25" customHeight="1" x14ac:dyDescent="0.2">
      <c r="A7" s="40">
        <v>2</v>
      </c>
      <c r="B7" s="111" t="s">
        <v>91</v>
      </c>
      <c r="C7" s="112"/>
      <c r="D7" s="113"/>
      <c r="E7" s="41">
        <v>50</v>
      </c>
    </row>
    <row r="8" spans="1:6" s="37" customFormat="1" ht="38.25" customHeight="1" x14ac:dyDescent="0.2">
      <c r="A8" s="40">
        <v>3</v>
      </c>
      <c r="B8" s="111" t="s">
        <v>89</v>
      </c>
      <c r="C8" s="112"/>
      <c r="D8" s="113"/>
      <c r="E8" s="41">
        <v>55</v>
      </c>
    </row>
    <row r="9" spans="1:6" s="37" customFormat="1" ht="38.25" customHeight="1" x14ac:dyDescent="0.2">
      <c r="A9" s="40">
        <v>4</v>
      </c>
      <c r="B9" s="111" t="s">
        <v>90</v>
      </c>
      <c r="C9" s="112"/>
      <c r="D9" s="113"/>
      <c r="E9" s="41">
        <v>60</v>
      </c>
    </row>
    <row r="10" spans="1:6" s="49" customFormat="1" ht="69.75" customHeight="1" x14ac:dyDescent="0.3">
      <c r="A10" s="99"/>
      <c r="B10" s="99"/>
      <c r="C10" s="99"/>
      <c r="D10" s="99"/>
      <c r="E10" s="100" t="s">
        <v>48</v>
      </c>
    </row>
    <row r="11" spans="1:6" s="49" customFormat="1" ht="22.5" customHeight="1" x14ac:dyDescent="0.25">
      <c r="A11" s="116" t="s">
        <v>7</v>
      </c>
      <c r="B11" s="116"/>
      <c r="C11" s="116"/>
      <c r="D11" s="116"/>
      <c r="E11" s="116"/>
    </row>
    <row r="12" spans="1:6" s="49" customFormat="1" ht="24" customHeight="1" x14ac:dyDescent="0.25">
      <c r="A12" s="116" t="s">
        <v>94</v>
      </c>
      <c r="B12" s="116"/>
      <c r="C12" s="116"/>
      <c r="D12" s="116"/>
      <c r="E12" s="116"/>
    </row>
    <row r="13" spans="1:6" s="49" customFormat="1" ht="19.5" customHeight="1" x14ac:dyDescent="0.25">
      <c r="A13" s="96"/>
      <c r="B13" s="96"/>
      <c r="C13" s="96"/>
      <c r="D13" s="96"/>
      <c r="E13" s="96" t="s">
        <v>5</v>
      </c>
    </row>
    <row r="14" spans="1:6" s="49" customFormat="1" ht="39.75" customHeight="1" x14ac:dyDescent="0.25">
      <c r="A14" s="101"/>
      <c r="B14" s="101"/>
      <c r="C14" s="40" t="s">
        <v>6</v>
      </c>
      <c r="D14" s="40" t="s">
        <v>2</v>
      </c>
      <c r="E14" s="40" t="s">
        <v>3</v>
      </c>
    </row>
    <row r="15" spans="1:6" s="102" customFormat="1" ht="27.75" customHeight="1" x14ac:dyDescent="0.25">
      <c r="A15" s="117" t="s">
        <v>95</v>
      </c>
      <c r="B15" s="118"/>
      <c r="C15" s="118"/>
      <c r="D15" s="118"/>
      <c r="E15" s="119"/>
      <c r="F15" s="49"/>
    </row>
    <row r="16" spans="1:6" s="49" customFormat="1" ht="39.75" customHeight="1" x14ac:dyDescent="0.25">
      <c r="A16" s="40">
        <v>1</v>
      </c>
      <c r="B16" s="101" t="s">
        <v>52</v>
      </c>
      <c r="C16" s="103">
        <f>D16+E16</f>
        <v>30436</v>
      </c>
      <c r="D16" s="103">
        <v>28440</v>
      </c>
      <c r="E16" s="103">
        <v>1996</v>
      </c>
    </row>
    <row r="17" spans="1:6" s="49" customFormat="1" ht="40.5" customHeight="1" x14ac:dyDescent="0.25">
      <c r="A17" s="40">
        <v>2</v>
      </c>
      <c r="B17" s="101" t="s">
        <v>9</v>
      </c>
      <c r="C17" s="40"/>
      <c r="D17" s="104">
        <v>5.5E-2</v>
      </c>
      <c r="E17" s="104">
        <v>5.5E-2</v>
      </c>
    </row>
    <row r="18" spans="1:6" s="49" customFormat="1" ht="30.75" customHeight="1" x14ac:dyDescent="0.25">
      <c r="A18" s="40">
        <v>3</v>
      </c>
      <c r="B18" s="101" t="s">
        <v>8</v>
      </c>
      <c r="C18" s="103">
        <f>D18+E18</f>
        <v>1673.98</v>
      </c>
      <c r="D18" s="103">
        <f>D16*D17</f>
        <v>1564.2</v>
      </c>
      <c r="E18" s="103">
        <f>E16*E17</f>
        <v>109.78</v>
      </c>
    </row>
    <row r="19" spans="1:6" s="49" customFormat="1" ht="28.5" customHeight="1" x14ac:dyDescent="0.25">
      <c r="A19" s="40">
        <v>4</v>
      </c>
      <c r="B19" s="101" t="s">
        <v>10</v>
      </c>
      <c r="C19" s="40"/>
      <c r="D19" s="105">
        <v>0.6</v>
      </c>
      <c r="E19" s="105">
        <v>1</v>
      </c>
    </row>
    <row r="20" spans="1:6" s="49" customFormat="1" ht="28.5" customHeight="1" x14ac:dyDescent="0.25">
      <c r="A20" s="40">
        <v>5</v>
      </c>
      <c r="B20" s="101" t="s">
        <v>11</v>
      </c>
      <c r="C20" s="40"/>
      <c r="D20" s="105">
        <v>0.5</v>
      </c>
      <c r="E20" s="105">
        <v>0.5</v>
      </c>
    </row>
    <row r="21" spans="1:6" s="49" customFormat="1" ht="43.5" customHeight="1" x14ac:dyDescent="0.25">
      <c r="A21" s="40">
        <v>6</v>
      </c>
      <c r="B21" s="101" t="s">
        <v>124</v>
      </c>
      <c r="C21" s="103">
        <f>D21+E21</f>
        <v>524.15</v>
      </c>
      <c r="D21" s="103">
        <f>D18*30%</f>
        <v>469.26</v>
      </c>
      <c r="E21" s="103">
        <f>E18*50%</f>
        <v>54.89</v>
      </c>
    </row>
    <row r="23" spans="1:6" s="48" customFormat="1" ht="34.5" customHeight="1" x14ac:dyDescent="0.3">
      <c r="A23" s="47"/>
      <c r="B23" s="47"/>
      <c r="C23" s="44"/>
      <c r="D23" s="44"/>
      <c r="E23" s="44" t="s">
        <v>56</v>
      </c>
    </row>
    <row r="24" spans="1:6" s="49" customFormat="1" ht="28.5" customHeight="1" x14ac:dyDescent="0.25">
      <c r="A24" s="116" t="s">
        <v>7</v>
      </c>
      <c r="B24" s="116"/>
      <c r="C24" s="116"/>
      <c r="D24" s="116"/>
      <c r="E24" s="116"/>
    </row>
    <row r="25" spans="1:6" s="50" customFormat="1" ht="25.5" customHeight="1" x14ac:dyDescent="0.3">
      <c r="A25" s="124" t="s">
        <v>96</v>
      </c>
      <c r="B25" s="124"/>
      <c r="C25" s="124"/>
      <c r="D25" s="124"/>
      <c r="E25" s="124"/>
      <c r="F25" s="48"/>
    </row>
    <row r="26" spans="1:6" s="48" customFormat="1" ht="27" customHeight="1" x14ac:dyDescent="0.3">
      <c r="A26" s="47"/>
      <c r="B26" s="47"/>
      <c r="C26" s="51"/>
      <c r="D26" s="51"/>
      <c r="E26" s="51" t="s">
        <v>5</v>
      </c>
    </row>
    <row r="27" spans="1:6" s="52" customFormat="1" ht="28.5" customHeight="1" x14ac:dyDescent="0.3">
      <c r="A27" s="53"/>
      <c r="B27" s="53"/>
      <c r="C27" s="57" t="s">
        <v>59</v>
      </c>
      <c r="D27" s="57" t="s">
        <v>60</v>
      </c>
      <c r="E27" s="57" t="s">
        <v>82</v>
      </c>
    </row>
    <row r="28" spans="1:6" s="52" customFormat="1" ht="27" customHeight="1" x14ac:dyDescent="0.3">
      <c r="A28" s="53">
        <v>1</v>
      </c>
      <c r="B28" s="106" t="s">
        <v>97</v>
      </c>
      <c r="C28" s="57">
        <f>C31+C33+C35</f>
        <v>4364.3</v>
      </c>
      <c r="D28" s="57">
        <f>D31+D33+D35</f>
        <v>4098.1000000000004</v>
      </c>
      <c r="E28" s="57">
        <f>E31+E33+E35</f>
        <v>4297.8</v>
      </c>
    </row>
    <row r="29" spans="1:6" s="52" customFormat="1" ht="21" customHeight="1" x14ac:dyDescent="0.3">
      <c r="A29" s="53"/>
      <c r="B29" s="53" t="s">
        <v>12</v>
      </c>
      <c r="C29" s="54"/>
      <c r="D29" s="54"/>
      <c r="E29" s="54"/>
    </row>
    <row r="30" spans="1:6" s="52" customFormat="1" ht="45" customHeight="1" x14ac:dyDescent="0.2">
      <c r="A30" s="55" t="s">
        <v>13</v>
      </c>
      <c r="B30" s="121" t="s">
        <v>62</v>
      </c>
      <c r="C30" s="122"/>
      <c r="D30" s="122"/>
      <c r="E30" s="123"/>
    </row>
    <row r="31" spans="1:6" s="52" customFormat="1" ht="33.75" customHeight="1" x14ac:dyDescent="0.3">
      <c r="A31" s="56"/>
      <c r="B31" s="55" t="s">
        <v>64</v>
      </c>
      <c r="C31" s="57">
        <v>1434.3</v>
      </c>
      <c r="D31" s="57">
        <v>1168.0999999999999</v>
      </c>
      <c r="E31" s="57">
        <v>1367.8</v>
      </c>
    </row>
    <row r="32" spans="1:6" s="50" customFormat="1" ht="35.25" customHeight="1" x14ac:dyDescent="0.25">
      <c r="A32" s="55" t="s">
        <v>14</v>
      </c>
      <c r="B32" s="121" t="s">
        <v>50</v>
      </c>
      <c r="C32" s="122"/>
      <c r="D32" s="122"/>
      <c r="E32" s="123"/>
      <c r="F32" s="48"/>
    </row>
    <row r="33" spans="1:6" s="52" customFormat="1" ht="35.25" customHeight="1" x14ac:dyDescent="0.3">
      <c r="A33" s="56"/>
      <c r="B33" s="55" t="s">
        <v>63</v>
      </c>
      <c r="C33" s="57">
        <v>50</v>
      </c>
      <c r="D33" s="57">
        <v>50</v>
      </c>
      <c r="E33" s="57">
        <v>50</v>
      </c>
    </row>
    <row r="34" spans="1:6" s="50" customFormat="1" ht="34.5" customHeight="1" x14ac:dyDescent="0.25">
      <c r="A34" s="55" t="s">
        <v>15</v>
      </c>
      <c r="B34" s="121" t="s">
        <v>16</v>
      </c>
      <c r="C34" s="122"/>
      <c r="D34" s="122"/>
      <c r="E34" s="123"/>
      <c r="F34" s="48"/>
    </row>
    <row r="35" spans="1:6" s="52" customFormat="1" ht="36.75" customHeight="1" x14ac:dyDescent="0.3">
      <c r="A35" s="56"/>
      <c r="B35" s="55" t="s">
        <v>64</v>
      </c>
      <c r="C35" s="57">
        <v>2880</v>
      </c>
      <c r="D35" s="57">
        <v>2880</v>
      </c>
      <c r="E35" s="57">
        <v>2880</v>
      </c>
    </row>
  </sheetData>
  <mergeCells count="15">
    <mergeCell ref="B34:E34"/>
    <mergeCell ref="A24:E24"/>
    <mergeCell ref="A25:E25"/>
    <mergeCell ref="B30:E30"/>
    <mergeCell ref="B32:E32"/>
    <mergeCell ref="A11:E11"/>
    <mergeCell ref="A12:E12"/>
    <mergeCell ref="A15:E15"/>
    <mergeCell ref="A2:E2"/>
    <mergeCell ref="A3:E3"/>
    <mergeCell ref="A4:E4"/>
    <mergeCell ref="B6:D6"/>
    <mergeCell ref="B7:D7"/>
    <mergeCell ref="B8:D8"/>
    <mergeCell ref="B9:D9"/>
  </mergeCells>
  <phoneticPr fontId="0" type="noConversion"/>
  <pageMargins left="0.94488188976377963" right="0.15748031496062992" top="0.82677165354330717" bottom="0.15748031496062992" header="0.15748031496062992" footer="0.15748031496062992"/>
  <pageSetup paperSize="9" scale="58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E19" sqref="E19"/>
    </sheetView>
  </sheetViews>
  <sheetFormatPr defaultColWidth="9.28515625" defaultRowHeight="18.75" x14ac:dyDescent="0.3"/>
  <cols>
    <col min="1" max="1" width="46.28515625" style="3" customWidth="1"/>
    <col min="2" max="2" width="11.42578125" style="3" customWidth="1"/>
    <col min="3" max="3" width="13.140625" style="4" customWidth="1"/>
    <col min="4" max="4" width="14.28515625" style="4" customWidth="1"/>
    <col min="5" max="5" width="16.7109375" style="4" customWidth="1"/>
    <col min="6" max="6" width="11.7109375" style="4" customWidth="1"/>
    <col min="7" max="7" width="17" style="4" customWidth="1"/>
    <col min="8" max="16384" width="9.28515625" style="5"/>
  </cols>
  <sheetData>
    <row r="1" spans="1:7" ht="27.75" customHeight="1" x14ac:dyDescent="0.3">
      <c r="F1" s="126" t="s">
        <v>65</v>
      </c>
      <c r="G1" s="126"/>
    </row>
    <row r="2" spans="1:7" ht="26.25" customHeight="1" x14ac:dyDescent="0.3">
      <c r="A2" s="125" t="s">
        <v>7</v>
      </c>
      <c r="B2" s="125"/>
      <c r="C2" s="125"/>
      <c r="D2" s="125"/>
      <c r="E2" s="125"/>
      <c r="F2" s="125"/>
      <c r="G2" s="125"/>
    </row>
    <row r="3" spans="1:7" ht="26.25" customHeight="1" x14ac:dyDescent="0.3">
      <c r="A3" s="125" t="s">
        <v>35</v>
      </c>
      <c r="B3" s="125"/>
      <c r="C3" s="125"/>
      <c r="D3" s="125"/>
      <c r="E3" s="125"/>
      <c r="F3" s="125"/>
      <c r="G3" s="125"/>
    </row>
    <row r="4" spans="1:7" s="2" customFormat="1" ht="25.5" customHeight="1" x14ac:dyDescent="0.2">
      <c r="A4" s="129" t="s">
        <v>98</v>
      </c>
      <c r="B4" s="129"/>
      <c r="C4" s="129"/>
      <c r="D4" s="129"/>
      <c r="E4" s="129"/>
      <c r="F4" s="129"/>
      <c r="G4" s="129"/>
    </row>
    <row r="5" spans="1:7" ht="23.25" customHeight="1" x14ac:dyDescent="0.3">
      <c r="A5" s="6"/>
      <c r="B5" s="6"/>
      <c r="C5" s="7"/>
      <c r="D5" s="7"/>
      <c r="E5" s="7"/>
      <c r="F5" s="7"/>
      <c r="G5" s="7" t="s">
        <v>18</v>
      </c>
    </row>
    <row r="6" spans="1:7" s="1" customFormat="1" ht="45" customHeight="1" x14ac:dyDescent="0.2">
      <c r="A6" s="130" t="s">
        <v>19</v>
      </c>
      <c r="B6" s="127" t="s">
        <v>20</v>
      </c>
      <c r="C6" s="133"/>
      <c r="D6" s="133"/>
      <c r="E6" s="133"/>
      <c r="F6" s="128"/>
      <c r="G6" s="134" t="s">
        <v>42</v>
      </c>
    </row>
    <row r="7" spans="1:7" s="1" customFormat="1" ht="40.5" customHeight="1" x14ac:dyDescent="0.2">
      <c r="A7" s="131"/>
      <c r="B7" s="137" t="s">
        <v>21</v>
      </c>
      <c r="C7" s="137"/>
      <c r="D7" s="137" t="s">
        <v>22</v>
      </c>
      <c r="E7" s="137"/>
      <c r="F7" s="137"/>
      <c r="G7" s="135"/>
    </row>
    <row r="8" spans="1:7" s="1" customFormat="1" ht="22.5" customHeight="1" x14ac:dyDescent="0.2">
      <c r="A8" s="131"/>
      <c r="B8" s="138" t="s">
        <v>23</v>
      </c>
      <c r="C8" s="137" t="s">
        <v>43</v>
      </c>
      <c r="D8" s="134" t="s">
        <v>6</v>
      </c>
      <c r="E8" s="127" t="s">
        <v>12</v>
      </c>
      <c r="F8" s="128"/>
      <c r="G8" s="135"/>
    </row>
    <row r="9" spans="1:7" s="1" customFormat="1" ht="77.25" customHeight="1" x14ac:dyDescent="0.2">
      <c r="A9" s="132"/>
      <c r="B9" s="138"/>
      <c r="C9" s="137"/>
      <c r="D9" s="136"/>
      <c r="E9" s="25" t="s">
        <v>24</v>
      </c>
      <c r="F9" s="8" t="s">
        <v>25</v>
      </c>
      <c r="G9" s="136"/>
    </row>
    <row r="10" spans="1:7" s="1" customFormat="1" ht="16.5" customHeight="1" x14ac:dyDescent="0.2">
      <c r="A10" s="9">
        <v>1</v>
      </c>
      <c r="B10" s="9">
        <v>2</v>
      </c>
      <c r="C10" s="9">
        <v>3</v>
      </c>
      <c r="D10" s="9">
        <v>4</v>
      </c>
      <c r="E10" s="26">
        <v>5</v>
      </c>
      <c r="F10" s="9">
        <v>6</v>
      </c>
      <c r="G10" s="9">
        <v>7</v>
      </c>
    </row>
    <row r="11" spans="1:7" s="13" customFormat="1" ht="59.25" customHeight="1" x14ac:dyDescent="0.25">
      <c r="A11" s="10" t="s">
        <v>99</v>
      </c>
      <c r="B11" s="11"/>
      <c r="C11" s="11"/>
      <c r="D11" s="24">
        <f>SUM(D12:D20)</f>
        <v>6432.3</v>
      </c>
      <c r="E11" s="27">
        <f>SUM(E12:E20)</f>
        <v>3714.7</v>
      </c>
      <c r="F11" s="11">
        <f>SUM(F12:F20)</f>
        <v>2717.6</v>
      </c>
      <c r="G11" s="12">
        <f>SUM(G12:G20)</f>
        <v>0</v>
      </c>
    </row>
    <row r="12" spans="1:7" s="18" customFormat="1" ht="35.25" customHeight="1" x14ac:dyDescent="0.2">
      <c r="A12" s="14" t="s">
        <v>26</v>
      </c>
      <c r="B12" s="15"/>
      <c r="C12" s="15"/>
      <c r="D12" s="16">
        <f t="shared" ref="D12:D20" si="0">SUM(E12:F12)</f>
        <v>2815.2</v>
      </c>
      <c r="E12" s="28">
        <v>1407.6</v>
      </c>
      <c r="F12" s="16">
        <v>1407.6</v>
      </c>
      <c r="G12" s="17"/>
    </row>
    <row r="13" spans="1:7" s="23" customFormat="1" ht="35.25" customHeight="1" x14ac:dyDescent="0.2">
      <c r="A13" s="19" t="s">
        <v>27</v>
      </c>
      <c r="B13" s="20"/>
      <c r="C13" s="20"/>
      <c r="D13" s="21">
        <f t="shared" si="0"/>
        <v>2620</v>
      </c>
      <c r="E13" s="28">
        <v>1310</v>
      </c>
      <c r="F13" s="21">
        <v>1310</v>
      </c>
      <c r="G13" s="22"/>
    </row>
    <row r="14" spans="1:7" s="23" customFormat="1" ht="35.25" customHeight="1" x14ac:dyDescent="0.2">
      <c r="A14" s="19" t="s">
        <v>28</v>
      </c>
      <c r="B14" s="20"/>
      <c r="C14" s="20"/>
      <c r="D14" s="21">
        <f t="shared" si="0"/>
        <v>75</v>
      </c>
      <c r="E14" s="28">
        <v>75</v>
      </c>
      <c r="F14" s="21"/>
      <c r="G14" s="22"/>
    </row>
    <row r="15" spans="1:7" s="23" customFormat="1" ht="35.25" customHeight="1" x14ac:dyDescent="0.2">
      <c r="A15" s="19" t="s">
        <v>29</v>
      </c>
      <c r="B15" s="20"/>
      <c r="C15" s="20"/>
      <c r="D15" s="21">
        <f t="shared" si="0"/>
        <v>16.600000000000001</v>
      </c>
      <c r="E15" s="28">
        <v>16.600000000000001</v>
      </c>
      <c r="F15" s="21"/>
      <c r="G15" s="22"/>
    </row>
    <row r="16" spans="1:7" s="23" customFormat="1" ht="35.25" customHeight="1" x14ac:dyDescent="0.2">
      <c r="A16" s="19" t="s">
        <v>30</v>
      </c>
      <c r="B16" s="20"/>
      <c r="C16" s="20"/>
      <c r="D16" s="21">
        <f t="shared" si="0"/>
        <v>30</v>
      </c>
      <c r="E16" s="28">
        <v>30</v>
      </c>
      <c r="F16" s="21"/>
      <c r="G16" s="22"/>
    </row>
    <row r="17" spans="1:7" s="23" customFormat="1" ht="35.25" customHeight="1" x14ac:dyDescent="0.2">
      <c r="A17" s="19" t="s">
        <v>31</v>
      </c>
      <c r="B17" s="20"/>
      <c r="C17" s="20"/>
      <c r="D17" s="22">
        <f t="shared" si="0"/>
        <v>400</v>
      </c>
      <c r="E17" s="27">
        <v>400</v>
      </c>
      <c r="F17" s="22"/>
      <c r="G17" s="22"/>
    </row>
    <row r="18" spans="1:7" s="23" customFormat="1" ht="35.25" customHeight="1" x14ac:dyDescent="0.2">
      <c r="A18" s="19" t="s">
        <v>32</v>
      </c>
      <c r="B18" s="20"/>
      <c r="C18" s="20"/>
      <c r="D18" s="22">
        <f t="shared" si="0"/>
        <v>15.5</v>
      </c>
      <c r="E18" s="27">
        <v>15.5</v>
      </c>
      <c r="F18" s="22"/>
      <c r="G18" s="22"/>
    </row>
    <row r="19" spans="1:7" s="23" customFormat="1" ht="35.25" customHeight="1" x14ac:dyDescent="0.2">
      <c r="A19" s="19" t="s">
        <v>33</v>
      </c>
      <c r="B19" s="20"/>
      <c r="C19" s="20"/>
      <c r="D19" s="22">
        <f t="shared" si="0"/>
        <v>110</v>
      </c>
      <c r="E19" s="28">
        <v>110</v>
      </c>
      <c r="F19" s="22"/>
      <c r="G19" s="22"/>
    </row>
    <row r="20" spans="1:7" s="23" customFormat="1" ht="35.25" customHeight="1" x14ac:dyDescent="0.2">
      <c r="A20" s="19" t="s">
        <v>34</v>
      </c>
      <c r="B20" s="20"/>
      <c r="C20" s="20"/>
      <c r="D20" s="21">
        <f t="shared" si="0"/>
        <v>350</v>
      </c>
      <c r="E20" s="28">
        <v>350</v>
      </c>
      <c r="F20" s="21"/>
      <c r="G20" s="22"/>
    </row>
  </sheetData>
  <mergeCells count="13">
    <mergeCell ref="A3:G3"/>
    <mergeCell ref="F1:G1"/>
    <mergeCell ref="E8:F8"/>
    <mergeCell ref="A2:G2"/>
    <mergeCell ref="A4:G4"/>
    <mergeCell ref="A6:A9"/>
    <mergeCell ref="B6:F6"/>
    <mergeCell ref="G6:G9"/>
    <mergeCell ref="B7:C7"/>
    <mergeCell ref="D7:F7"/>
    <mergeCell ref="B8:B9"/>
    <mergeCell ref="C8:C9"/>
    <mergeCell ref="D8:D9"/>
  </mergeCells>
  <pageMargins left="0.9055118110236221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topLeftCell="A22" zoomScale="60" zoomScaleNormal="100" workbookViewId="0">
      <selection activeCell="J47" sqref="J47"/>
    </sheetView>
  </sheetViews>
  <sheetFormatPr defaultRowHeight="18" x14ac:dyDescent="0.25"/>
  <cols>
    <col min="1" max="1" width="16.42578125" style="58" customWidth="1"/>
    <col min="2" max="2" width="9.42578125" style="58" customWidth="1"/>
    <col min="3" max="3" width="8.28515625" style="58" customWidth="1"/>
    <col min="4" max="4" width="9.85546875" style="58" customWidth="1"/>
    <col min="5" max="5" width="11.85546875" style="58" customWidth="1"/>
    <col min="6" max="6" width="0.42578125" style="58" customWidth="1"/>
    <col min="7" max="7" width="9.7109375" style="58" customWidth="1"/>
    <col min="8" max="8" width="12" style="58" customWidth="1"/>
    <col min="9" max="10" width="12.28515625" style="58" customWidth="1"/>
    <col min="11" max="11" width="13.42578125" style="58" customWidth="1"/>
    <col min="12" max="16384" width="9.140625" style="58"/>
  </cols>
  <sheetData>
    <row r="1" spans="1:13" x14ac:dyDescent="0.25">
      <c r="J1" s="59"/>
      <c r="M1" s="59" t="s">
        <v>78</v>
      </c>
    </row>
    <row r="3" spans="1:13" ht="20.25" customHeight="1" x14ac:dyDescent="0.25">
      <c r="A3" s="139" t="s">
        <v>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18" customHeight="1" x14ac:dyDescent="0.25">
      <c r="A4" s="140" t="s">
        <v>49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3" ht="18" customHeigh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3" ht="19.5" customHeight="1" x14ac:dyDescent="0.25">
      <c r="A8" s="141" t="s">
        <v>100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19.5" customHeight="1" x14ac:dyDescent="0.25">
      <c r="A9" s="142"/>
      <c r="B9" s="143"/>
      <c r="C9" s="143"/>
      <c r="D9" s="143"/>
      <c r="E9" s="143"/>
      <c r="F9" s="143"/>
      <c r="G9" s="143"/>
      <c r="H9" s="143"/>
      <c r="I9" s="143"/>
      <c r="J9" s="143"/>
      <c r="K9" s="60"/>
    </row>
    <row r="10" spans="1:13" s="61" customFormat="1" ht="12.75" customHeight="1" x14ac:dyDescent="0.2">
      <c r="A10" s="145" t="s">
        <v>44</v>
      </c>
      <c r="B10" s="148" t="s">
        <v>103</v>
      </c>
      <c r="C10" s="148"/>
      <c r="D10" s="148"/>
      <c r="E10" s="148"/>
      <c r="F10" s="148"/>
      <c r="G10" s="148" t="s">
        <v>104</v>
      </c>
      <c r="H10" s="148"/>
      <c r="I10" s="148"/>
      <c r="J10" s="148"/>
      <c r="K10" s="145" t="s">
        <v>105</v>
      </c>
      <c r="L10" s="145" t="s">
        <v>106</v>
      </c>
      <c r="M10" s="148" t="s">
        <v>107</v>
      </c>
    </row>
    <row r="11" spans="1:13" s="61" customFormat="1" ht="19.5" customHeight="1" x14ac:dyDescent="0.2">
      <c r="A11" s="147"/>
      <c r="B11" s="148"/>
      <c r="C11" s="148"/>
      <c r="D11" s="148"/>
      <c r="E11" s="148"/>
      <c r="F11" s="148"/>
      <c r="G11" s="148"/>
      <c r="H11" s="148"/>
      <c r="I11" s="148"/>
      <c r="J11" s="148"/>
      <c r="K11" s="147"/>
      <c r="L11" s="147"/>
      <c r="M11" s="148"/>
    </row>
    <row r="12" spans="1:13" s="61" customFormat="1" ht="24.75" customHeight="1" x14ac:dyDescent="0.2">
      <c r="A12" s="147"/>
      <c r="B12" s="149" t="s">
        <v>36</v>
      </c>
      <c r="C12" s="150"/>
      <c r="D12" s="151"/>
      <c r="E12" s="145" t="s">
        <v>37</v>
      </c>
      <c r="F12" s="62"/>
      <c r="G12" s="149" t="s">
        <v>36</v>
      </c>
      <c r="H12" s="150"/>
      <c r="I12" s="151"/>
      <c r="J12" s="145" t="s">
        <v>37</v>
      </c>
      <c r="K12" s="147"/>
      <c r="L12" s="147"/>
      <c r="M12" s="148"/>
    </row>
    <row r="13" spans="1:13" s="61" customFormat="1" ht="21.75" customHeight="1" x14ac:dyDescent="0.2">
      <c r="A13" s="147"/>
      <c r="B13" s="144" t="s">
        <v>38</v>
      </c>
      <c r="C13" s="144"/>
      <c r="D13" s="145" t="s">
        <v>39</v>
      </c>
      <c r="E13" s="147"/>
      <c r="F13" s="63"/>
      <c r="G13" s="144" t="s">
        <v>38</v>
      </c>
      <c r="H13" s="144"/>
      <c r="I13" s="145" t="s">
        <v>39</v>
      </c>
      <c r="J13" s="147"/>
      <c r="K13" s="147"/>
      <c r="L13" s="147"/>
      <c r="M13" s="148"/>
    </row>
    <row r="14" spans="1:13" s="61" customFormat="1" ht="57" customHeight="1" x14ac:dyDescent="0.2">
      <c r="A14" s="146"/>
      <c r="B14" s="63" t="s">
        <v>40</v>
      </c>
      <c r="C14" s="64" t="s">
        <v>41</v>
      </c>
      <c r="D14" s="146"/>
      <c r="E14" s="146"/>
      <c r="F14" s="63"/>
      <c r="G14" s="63" t="s">
        <v>40</v>
      </c>
      <c r="H14" s="64" t="s">
        <v>41</v>
      </c>
      <c r="I14" s="146"/>
      <c r="J14" s="146"/>
      <c r="K14" s="146"/>
      <c r="L14" s="146"/>
      <c r="M14" s="148"/>
    </row>
    <row r="15" spans="1:13" s="61" customFormat="1" ht="19.5" customHeight="1" x14ac:dyDescent="0.25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/>
      <c r="G15" s="65">
        <v>6</v>
      </c>
      <c r="H15" s="65">
        <v>7</v>
      </c>
      <c r="I15" s="65">
        <v>8</v>
      </c>
      <c r="J15" s="65">
        <v>9</v>
      </c>
      <c r="K15" s="65">
        <v>11</v>
      </c>
      <c r="L15" s="65">
        <v>12</v>
      </c>
      <c r="M15" s="65">
        <v>13</v>
      </c>
    </row>
    <row r="16" spans="1:13" s="61" customFormat="1" ht="36" customHeight="1" x14ac:dyDescent="0.25">
      <c r="A16" s="66" t="s">
        <v>66</v>
      </c>
      <c r="B16" s="67">
        <v>13</v>
      </c>
      <c r="C16" s="67">
        <v>0</v>
      </c>
      <c r="D16" s="67">
        <v>0</v>
      </c>
      <c r="E16" s="67">
        <v>569</v>
      </c>
      <c r="F16" s="67"/>
      <c r="G16" s="67">
        <v>4</v>
      </c>
      <c r="H16" s="67">
        <v>0</v>
      </c>
      <c r="I16" s="67">
        <v>0</v>
      </c>
      <c r="J16" s="68">
        <v>190</v>
      </c>
      <c r="K16" s="67">
        <v>150</v>
      </c>
      <c r="L16" s="67">
        <v>150</v>
      </c>
      <c r="M16" s="67">
        <v>150</v>
      </c>
    </row>
    <row r="20" spans="1:13" x14ac:dyDescent="0.25">
      <c r="J20" s="59"/>
      <c r="M20" s="59" t="s">
        <v>102</v>
      </c>
    </row>
    <row r="22" spans="1:13" ht="20.25" customHeight="1" x14ac:dyDescent="0.25">
      <c r="A22" s="139" t="s">
        <v>4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</row>
    <row r="23" spans="1:13" ht="18" customHeight="1" x14ac:dyDescent="0.25">
      <c r="A23" s="140" t="s">
        <v>108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</row>
    <row r="24" spans="1:13" x14ac:dyDescent="0.25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13" ht="11.25" customHeight="1" x14ac:dyDescent="0.25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</row>
    <row r="26" spans="1:13" ht="19.5" customHeight="1" x14ac:dyDescent="0.25">
      <c r="A26" s="141" t="s">
        <v>101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ht="19.5" customHeight="1" x14ac:dyDescent="0.25">
      <c r="A27" s="142"/>
      <c r="B27" s="143"/>
      <c r="C27" s="143"/>
      <c r="D27" s="143"/>
      <c r="E27" s="143"/>
      <c r="F27" s="143"/>
      <c r="G27" s="143"/>
      <c r="H27" s="143"/>
      <c r="I27" s="143"/>
      <c r="J27" s="143"/>
      <c r="K27" s="60"/>
    </row>
    <row r="28" spans="1:13" s="61" customFormat="1" ht="12.75" customHeight="1" x14ac:dyDescent="0.2">
      <c r="A28" s="145" t="s">
        <v>44</v>
      </c>
      <c r="B28" s="148" t="s">
        <v>103</v>
      </c>
      <c r="C28" s="148"/>
      <c r="D28" s="148"/>
      <c r="E28" s="148"/>
      <c r="F28" s="148"/>
      <c r="G28" s="148" t="s">
        <v>104</v>
      </c>
      <c r="H28" s="148"/>
      <c r="I28" s="148"/>
      <c r="J28" s="148"/>
      <c r="K28" s="145" t="s">
        <v>105</v>
      </c>
      <c r="L28" s="145" t="s">
        <v>106</v>
      </c>
      <c r="M28" s="148" t="s">
        <v>107</v>
      </c>
    </row>
    <row r="29" spans="1:13" s="61" customFormat="1" ht="19.5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7"/>
      <c r="L29" s="147"/>
      <c r="M29" s="148"/>
    </row>
    <row r="30" spans="1:13" s="61" customFormat="1" ht="24.75" customHeight="1" x14ac:dyDescent="0.2">
      <c r="A30" s="147"/>
      <c r="B30" s="149" t="s">
        <v>36</v>
      </c>
      <c r="C30" s="150"/>
      <c r="D30" s="151"/>
      <c r="E30" s="145" t="s">
        <v>37</v>
      </c>
      <c r="F30" s="62"/>
      <c r="G30" s="149" t="s">
        <v>36</v>
      </c>
      <c r="H30" s="150"/>
      <c r="I30" s="151"/>
      <c r="J30" s="145" t="s">
        <v>37</v>
      </c>
      <c r="K30" s="147"/>
      <c r="L30" s="147"/>
      <c r="M30" s="148"/>
    </row>
    <row r="31" spans="1:13" s="61" customFormat="1" ht="21.75" customHeight="1" x14ac:dyDescent="0.2">
      <c r="A31" s="147"/>
      <c r="B31" s="144" t="s">
        <v>38</v>
      </c>
      <c r="C31" s="144"/>
      <c r="D31" s="145" t="s">
        <v>39</v>
      </c>
      <c r="E31" s="147"/>
      <c r="F31" s="63"/>
      <c r="G31" s="144" t="s">
        <v>38</v>
      </c>
      <c r="H31" s="144"/>
      <c r="I31" s="145" t="s">
        <v>39</v>
      </c>
      <c r="J31" s="147"/>
      <c r="K31" s="147"/>
      <c r="L31" s="147"/>
      <c r="M31" s="148"/>
    </row>
    <row r="32" spans="1:13" s="61" customFormat="1" ht="57" customHeight="1" x14ac:dyDescent="0.2">
      <c r="A32" s="146"/>
      <c r="B32" s="63" t="s">
        <v>40</v>
      </c>
      <c r="C32" s="64" t="s">
        <v>41</v>
      </c>
      <c r="D32" s="146"/>
      <c r="E32" s="146"/>
      <c r="F32" s="63"/>
      <c r="G32" s="63" t="s">
        <v>40</v>
      </c>
      <c r="H32" s="64" t="s">
        <v>41</v>
      </c>
      <c r="I32" s="146"/>
      <c r="J32" s="146"/>
      <c r="K32" s="146"/>
      <c r="L32" s="146"/>
      <c r="M32" s="148"/>
    </row>
    <row r="33" spans="1:18" s="61" customFormat="1" ht="19.5" customHeight="1" x14ac:dyDescent="0.25">
      <c r="A33" s="65">
        <v>1</v>
      </c>
      <c r="B33" s="65">
        <v>2</v>
      </c>
      <c r="C33" s="65">
        <v>3</v>
      </c>
      <c r="D33" s="65">
        <v>4</v>
      </c>
      <c r="E33" s="65">
        <v>5</v>
      </c>
      <c r="F33" s="65"/>
      <c r="G33" s="65">
        <v>6</v>
      </c>
      <c r="H33" s="65">
        <v>7</v>
      </c>
      <c r="I33" s="65">
        <v>8</v>
      </c>
      <c r="J33" s="65">
        <v>9</v>
      </c>
      <c r="K33" s="65">
        <v>11</v>
      </c>
      <c r="L33" s="65">
        <v>12</v>
      </c>
      <c r="M33" s="65">
        <v>13</v>
      </c>
    </row>
    <row r="34" spans="1:18" s="61" customFormat="1" ht="41.25" customHeight="1" x14ac:dyDescent="0.25">
      <c r="A34" s="66" t="s">
        <v>66</v>
      </c>
      <c r="B34" s="67">
        <v>22</v>
      </c>
      <c r="C34" s="67">
        <v>0</v>
      </c>
      <c r="D34" s="67">
        <v>15</v>
      </c>
      <c r="E34" s="67">
        <v>1754.1</v>
      </c>
      <c r="F34" s="67"/>
      <c r="G34" s="67">
        <v>21</v>
      </c>
      <c r="H34" s="67">
        <v>0</v>
      </c>
      <c r="I34" s="67">
        <v>18</v>
      </c>
      <c r="J34" s="67">
        <v>2400</v>
      </c>
      <c r="K34" s="67">
        <v>2000</v>
      </c>
      <c r="L34" s="67">
        <v>2000</v>
      </c>
      <c r="M34" s="67">
        <v>2000</v>
      </c>
    </row>
    <row r="35" spans="1:18" ht="34.5" customHeight="1" x14ac:dyDescent="0.25"/>
    <row r="36" spans="1:18" x14ac:dyDescent="0.25">
      <c r="M36" s="59" t="s">
        <v>109</v>
      </c>
    </row>
    <row r="37" spans="1:18" x14ac:dyDescent="0.25">
      <c r="M37" s="59"/>
    </row>
    <row r="38" spans="1:18" s="81" customFormat="1" ht="71.25" customHeight="1" x14ac:dyDescent="0.25">
      <c r="A38" s="158" t="s">
        <v>75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88"/>
      <c r="O38" s="88"/>
      <c r="P38" s="88"/>
      <c r="Q38" s="88"/>
    </row>
    <row r="39" spans="1:18" s="81" customFormat="1" ht="8.25" customHeight="1" x14ac:dyDescent="0.25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89"/>
      <c r="O39" s="89"/>
      <c r="P39" s="89"/>
      <c r="Q39" s="89"/>
      <c r="R39" s="82"/>
    </row>
    <row r="40" spans="1:18" s="81" customFormat="1" ht="16.5" customHeight="1" x14ac:dyDescent="0.25">
      <c r="A40" s="160" t="s">
        <v>98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90"/>
      <c r="O40" s="90"/>
      <c r="P40" s="90"/>
      <c r="Q40" s="90"/>
      <c r="R40" s="82"/>
    </row>
    <row r="41" spans="1:18" ht="6.75" customHeight="1" x14ac:dyDescent="0.25"/>
    <row r="42" spans="1:18" s="81" customFormat="1" ht="46.5" customHeight="1" x14ac:dyDescent="0.25">
      <c r="A42" s="161" t="s">
        <v>53</v>
      </c>
      <c r="B42" s="169" t="s">
        <v>110</v>
      </c>
      <c r="C42" s="173"/>
      <c r="D42" s="173"/>
      <c r="E42" s="173"/>
      <c r="F42" s="170"/>
      <c r="G42" s="169" t="s">
        <v>111</v>
      </c>
      <c r="H42" s="173"/>
      <c r="I42" s="170"/>
      <c r="J42" s="174" t="s">
        <v>112</v>
      </c>
      <c r="K42" s="175"/>
      <c r="L42" s="161" t="s">
        <v>113</v>
      </c>
      <c r="M42" s="161" t="s">
        <v>114</v>
      </c>
    </row>
    <row r="43" spans="1:18" s="81" customFormat="1" ht="19.5" customHeight="1" x14ac:dyDescent="0.25">
      <c r="A43" s="162"/>
      <c r="B43" s="164" t="s">
        <v>6</v>
      </c>
      <c r="C43" s="166" t="s">
        <v>12</v>
      </c>
      <c r="D43" s="167"/>
      <c r="E43" s="167"/>
      <c r="F43" s="168"/>
      <c r="G43" s="161" t="s">
        <v>6</v>
      </c>
      <c r="H43" s="169" t="s">
        <v>12</v>
      </c>
      <c r="I43" s="170"/>
      <c r="J43" s="176"/>
      <c r="K43" s="177"/>
      <c r="L43" s="162"/>
      <c r="M43" s="162"/>
    </row>
    <row r="44" spans="1:18" s="81" customFormat="1" ht="74.25" customHeight="1" x14ac:dyDescent="0.25">
      <c r="A44" s="163"/>
      <c r="B44" s="165"/>
      <c r="C44" s="171" t="s">
        <v>76</v>
      </c>
      <c r="D44" s="172"/>
      <c r="E44" s="156" t="s">
        <v>77</v>
      </c>
      <c r="F44" s="157"/>
      <c r="G44" s="163"/>
      <c r="H44" s="83" t="s">
        <v>76</v>
      </c>
      <c r="I44" s="83" t="s">
        <v>77</v>
      </c>
      <c r="J44" s="83" t="s">
        <v>76</v>
      </c>
      <c r="K44" s="83" t="s">
        <v>77</v>
      </c>
      <c r="L44" s="163"/>
      <c r="M44" s="163"/>
    </row>
    <row r="45" spans="1:18" s="81" customFormat="1" ht="15.75" x14ac:dyDescent="0.25">
      <c r="A45" s="84">
        <v>1</v>
      </c>
      <c r="B45" s="84">
        <v>4</v>
      </c>
      <c r="C45" s="152">
        <v>5</v>
      </c>
      <c r="D45" s="153"/>
      <c r="E45" s="152">
        <v>6</v>
      </c>
      <c r="F45" s="153"/>
      <c r="G45" s="85">
        <v>7</v>
      </c>
      <c r="H45" s="86">
        <v>8</v>
      </c>
      <c r="I45" s="86">
        <v>9</v>
      </c>
      <c r="J45" s="87">
        <v>11</v>
      </c>
      <c r="K45" s="87">
        <v>12</v>
      </c>
      <c r="L45" s="87">
        <v>13</v>
      </c>
      <c r="M45" s="87">
        <v>14</v>
      </c>
    </row>
    <row r="46" spans="1:18" s="81" customFormat="1" ht="44.25" customHeight="1" x14ac:dyDescent="0.25">
      <c r="A46" s="66" t="s">
        <v>66</v>
      </c>
      <c r="B46" s="91">
        <v>7414.9</v>
      </c>
      <c r="C46" s="154">
        <v>7298.9</v>
      </c>
      <c r="D46" s="155"/>
      <c r="E46" s="154">
        <v>116</v>
      </c>
      <c r="F46" s="155"/>
      <c r="G46" s="92">
        <v>273</v>
      </c>
      <c r="H46" s="93">
        <v>273</v>
      </c>
      <c r="I46" s="93">
        <v>0</v>
      </c>
      <c r="J46" s="94">
        <v>209</v>
      </c>
      <c r="K46" s="94">
        <v>0</v>
      </c>
      <c r="L46" s="94">
        <v>209</v>
      </c>
      <c r="M46" s="94">
        <v>209</v>
      </c>
    </row>
  </sheetData>
  <mergeCells count="55">
    <mergeCell ref="A38:M38"/>
    <mergeCell ref="A39:M39"/>
    <mergeCell ref="A40:M40"/>
    <mergeCell ref="M42:M44"/>
    <mergeCell ref="B43:B44"/>
    <mergeCell ref="C43:F43"/>
    <mergeCell ref="G43:G44"/>
    <mergeCell ref="H43:I43"/>
    <mergeCell ref="C44:D44"/>
    <mergeCell ref="A42:A44"/>
    <mergeCell ref="B42:F42"/>
    <mergeCell ref="G42:I42"/>
    <mergeCell ref="J42:K43"/>
    <mergeCell ref="L42:L44"/>
    <mergeCell ref="C45:D45"/>
    <mergeCell ref="C46:D46"/>
    <mergeCell ref="E46:F46"/>
    <mergeCell ref="E44:F44"/>
    <mergeCell ref="E45:F45"/>
    <mergeCell ref="A23:M25"/>
    <mergeCell ref="A26:M26"/>
    <mergeCell ref="A27:J27"/>
    <mergeCell ref="A28:A32"/>
    <mergeCell ref="B28:F29"/>
    <mergeCell ref="G28:J29"/>
    <mergeCell ref="K28:K32"/>
    <mergeCell ref="L28:L32"/>
    <mergeCell ref="M28:M32"/>
    <mergeCell ref="B30:D30"/>
    <mergeCell ref="E30:E32"/>
    <mergeCell ref="G30:I30"/>
    <mergeCell ref="J30:J32"/>
    <mergeCell ref="B31:C31"/>
    <mergeCell ref="D31:D32"/>
    <mergeCell ref="D13:D14"/>
    <mergeCell ref="G13:H13"/>
    <mergeCell ref="I13:I14"/>
    <mergeCell ref="K10:K14"/>
    <mergeCell ref="A22:M22"/>
    <mergeCell ref="A3:M3"/>
    <mergeCell ref="A4:M7"/>
    <mergeCell ref="A8:M8"/>
    <mergeCell ref="A9:J9"/>
    <mergeCell ref="G31:H31"/>
    <mergeCell ref="I31:I32"/>
    <mergeCell ref="A10:A14"/>
    <mergeCell ref="B10:F11"/>
    <mergeCell ref="G10:J11"/>
    <mergeCell ref="L10:L14"/>
    <mergeCell ref="M10:M14"/>
    <mergeCell ref="B12:D12"/>
    <mergeCell ref="E12:E14"/>
    <mergeCell ref="G12:I12"/>
    <mergeCell ref="J12:J14"/>
    <mergeCell ref="B13:C13"/>
  </mergeCells>
  <pageMargins left="0.9055118110236221" right="0.31496062992125984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topLeftCell="A16" workbookViewId="0">
      <selection activeCell="A24" sqref="A24"/>
    </sheetView>
  </sheetViews>
  <sheetFormatPr defaultColWidth="9.28515625" defaultRowHeight="12.75" x14ac:dyDescent="0.2"/>
  <cols>
    <col min="1" max="1" width="26.5703125" style="74" customWidth="1"/>
    <col min="2" max="4" width="25.28515625" style="74" customWidth="1"/>
    <col min="5" max="16384" width="9.28515625" style="75"/>
  </cols>
  <sheetData>
    <row r="1" spans="1:4" s="58" customFormat="1" ht="20.25" customHeight="1" x14ac:dyDescent="0.25">
      <c r="A1" s="69"/>
      <c r="B1" s="70"/>
      <c r="C1" s="70"/>
      <c r="D1" s="70" t="s">
        <v>79</v>
      </c>
    </row>
    <row r="2" spans="1:4" s="58" customFormat="1" ht="9.75" customHeight="1" x14ac:dyDescent="0.25">
      <c r="A2" s="69"/>
      <c r="B2" s="69"/>
      <c r="C2" s="69"/>
      <c r="D2" s="69"/>
    </row>
    <row r="3" spans="1:4" s="58" customFormat="1" ht="27.75" customHeight="1" x14ac:dyDescent="0.25">
      <c r="A3" s="178" t="s">
        <v>7</v>
      </c>
      <c r="B3" s="178"/>
      <c r="C3" s="178"/>
      <c r="D3" s="178"/>
    </row>
    <row r="4" spans="1:4" s="58" customFormat="1" ht="30.75" customHeight="1" x14ac:dyDescent="0.25">
      <c r="A4" s="178" t="s">
        <v>17</v>
      </c>
      <c r="B4" s="178"/>
      <c r="C4" s="178"/>
      <c r="D4" s="178"/>
    </row>
    <row r="5" spans="1:4" s="39" customFormat="1" ht="21" customHeight="1" x14ac:dyDescent="0.2">
      <c r="A5" s="109" t="s">
        <v>115</v>
      </c>
      <c r="B5" s="109"/>
      <c r="C5" s="109"/>
      <c r="D5" s="109"/>
    </row>
    <row r="6" spans="1:4" s="58" customFormat="1" ht="19.5" customHeight="1" x14ac:dyDescent="0.25">
      <c r="A6" s="70"/>
      <c r="B6" s="70"/>
      <c r="C6" s="70"/>
      <c r="D6" s="70" t="s">
        <v>1</v>
      </c>
    </row>
    <row r="7" spans="1:4" s="58" customFormat="1" ht="84.75" customHeight="1" x14ac:dyDescent="0.25">
      <c r="A7" s="179" t="s">
        <v>116</v>
      </c>
      <c r="B7" s="179" t="s">
        <v>117</v>
      </c>
      <c r="C7" s="179" t="s">
        <v>118</v>
      </c>
      <c r="D7" s="179" t="s">
        <v>119</v>
      </c>
    </row>
    <row r="8" spans="1:4" s="58" customFormat="1" ht="50.25" customHeight="1" x14ac:dyDescent="0.25">
      <c r="A8" s="180"/>
      <c r="B8" s="180"/>
      <c r="C8" s="180"/>
      <c r="D8" s="180"/>
    </row>
    <row r="9" spans="1:4" s="58" customFormat="1" ht="41.25" customHeight="1" x14ac:dyDescent="0.25">
      <c r="A9" s="71">
        <v>1318.4</v>
      </c>
      <c r="B9" s="71">
        <v>787.6</v>
      </c>
      <c r="C9" s="71">
        <v>828.3</v>
      </c>
      <c r="D9" s="71">
        <v>828.3</v>
      </c>
    </row>
    <row r="10" spans="1:4" s="58" customFormat="1" ht="17.25" customHeight="1" x14ac:dyDescent="0.25">
      <c r="A10" s="72"/>
      <c r="B10" s="73"/>
      <c r="C10" s="73"/>
      <c r="D10" s="73"/>
    </row>
    <row r="11" spans="1:4" ht="15.75" customHeight="1" x14ac:dyDescent="0.2"/>
    <row r="12" spans="1:4" s="58" customFormat="1" ht="31.5" customHeight="1" x14ac:dyDescent="0.25">
      <c r="A12" s="69"/>
      <c r="B12" s="70"/>
      <c r="C12" s="70"/>
      <c r="D12" s="70" t="s">
        <v>120</v>
      </c>
    </row>
    <row r="13" spans="1:4" s="58" customFormat="1" ht="11.25" customHeight="1" x14ac:dyDescent="0.25">
      <c r="A13" s="69"/>
      <c r="B13" s="69"/>
      <c r="C13" s="69"/>
      <c r="D13" s="69"/>
    </row>
    <row r="14" spans="1:4" s="58" customFormat="1" ht="23.25" customHeight="1" x14ac:dyDescent="0.25">
      <c r="A14" s="178" t="s">
        <v>7</v>
      </c>
      <c r="B14" s="178"/>
      <c r="C14" s="178"/>
      <c r="D14" s="178"/>
    </row>
    <row r="15" spans="1:4" s="58" customFormat="1" ht="38.25" customHeight="1" x14ac:dyDescent="0.25">
      <c r="A15" s="178" t="s">
        <v>51</v>
      </c>
      <c r="B15" s="178"/>
      <c r="C15" s="178"/>
      <c r="D15" s="178"/>
    </row>
    <row r="16" spans="1:4" s="39" customFormat="1" ht="20.25" customHeight="1" x14ac:dyDescent="0.2">
      <c r="A16" s="109" t="s">
        <v>115</v>
      </c>
      <c r="B16" s="109"/>
      <c r="C16" s="109"/>
      <c r="D16" s="109"/>
    </row>
    <row r="17" spans="1:4" s="58" customFormat="1" ht="24.75" customHeight="1" x14ac:dyDescent="0.25">
      <c r="A17" s="70"/>
      <c r="B17" s="70"/>
      <c r="C17" s="70"/>
      <c r="D17" s="70" t="s">
        <v>1</v>
      </c>
    </row>
    <row r="18" spans="1:4" s="58" customFormat="1" ht="38.25" customHeight="1" x14ac:dyDescent="0.25">
      <c r="A18" s="179" t="s">
        <v>67</v>
      </c>
      <c r="B18" s="179" t="s">
        <v>70</v>
      </c>
      <c r="C18" s="179" t="s">
        <v>71</v>
      </c>
      <c r="D18" s="179" t="s">
        <v>121</v>
      </c>
    </row>
    <row r="19" spans="1:4" s="58" customFormat="1" ht="12" customHeight="1" x14ac:dyDescent="0.25">
      <c r="A19" s="180"/>
      <c r="B19" s="180"/>
      <c r="C19" s="180"/>
      <c r="D19" s="180"/>
    </row>
    <row r="20" spans="1:4" s="58" customFormat="1" ht="39" customHeight="1" x14ac:dyDescent="0.25">
      <c r="A20" s="71" t="s">
        <v>6</v>
      </c>
      <c r="B20" s="76">
        <f>SUM(B21:B23)</f>
        <v>29051.1</v>
      </c>
      <c r="C20" s="76">
        <f>SUM(C21:C23)</f>
        <v>29051.1</v>
      </c>
      <c r="D20" s="76">
        <f>SUM(D21:D23)</f>
        <v>29051.1</v>
      </c>
    </row>
    <row r="21" spans="1:4" s="58" customFormat="1" ht="41.25" customHeight="1" x14ac:dyDescent="0.25">
      <c r="A21" s="77" t="s">
        <v>68</v>
      </c>
      <c r="B21" s="76">
        <v>27300</v>
      </c>
      <c r="C21" s="76">
        <v>27300</v>
      </c>
      <c r="D21" s="76">
        <v>27300</v>
      </c>
    </row>
    <row r="22" spans="1:4" s="58" customFormat="1" ht="45.75" customHeight="1" x14ac:dyDescent="0.25">
      <c r="A22" s="77" t="s">
        <v>69</v>
      </c>
      <c r="B22" s="76">
        <v>1461.1</v>
      </c>
      <c r="C22" s="76">
        <v>1461.1</v>
      </c>
      <c r="D22" s="76">
        <v>1461.1</v>
      </c>
    </row>
    <row r="23" spans="1:4" s="58" customFormat="1" ht="54.75" customHeight="1" x14ac:dyDescent="0.25">
      <c r="A23" s="77" t="s">
        <v>125</v>
      </c>
      <c r="B23" s="76">
        <v>290</v>
      </c>
      <c r="C23" s="76">
        <v>290</v>
      </c>
      <c r="D23" s="76">
        <v>290</v>
      </c>
    </row>
    <row r="24" spans="1:4" ht="20.25" customHeight="1" x14ac:dyDescent="0.2"/>
    <row r="25" spans="1:4" s="58" customFormat="1" ht="31.5" customHeight="1" x14ac:dyDescent="0.25">
      <c r="A25" s="69"/>
      <c r="B25" s="70"/>
      <c r="C25" s="70"/>
      <c r="D25" s="70" t="s">
        <v>122</v>
      </c>
    </row>
    <row r="26" spans="1:4" s="58" customFormat="1" ht="27.75" customHeight="1" x14ac:dyDescent="0.25">
      <c r="A26" s="178" t="s">
        <v>7</v>
      </c>
      <c r="B26" s="178"/>
      <c r="C26" s="178"/>
      <c r="D26" s="178"/>
    </row>
    <row r="27" spans="1:4" s="58" customFormat="1" ht="19.5" customHeight="1" x14ac:dyDescent="0.25">
      <c r="A27" s="178" t="s">
        <v>72</v>
      </c>
      <c r="B27" s="178"/>
      <c r="C27" s="178"/>
      <c r="D27" s="178"/>
    </row>
    <row r="28" spans="1:4" s="39" customFormat="1" ht="13.5" customHeight="1" x14ac:dyDescent="0.2">
      <c r="A28" s="109" t="s">
        <v>115</v>
      </c>
      <c r="B28" s="109"/>
      <c r="C28" s="109"/>
      <c r="D28" s="109"/>
    </row>
    <row r="29" spans="1:4" s="58" customFormat="1" ht="19.5" customHeight="1" x14ac:dyDescent="0.25">
      <c r="A29" s="78"/>
      <c r="B29" s="70"/>
      <c r="C29" s="70"/>
    </row>
    <row r="30" spans="1:4" s="58" customFormat="1" ht="64.5" customHeight="1" x14ac:dyDescent="0.25">
      <c r="A30" s="79" t="s">
        <v>104</v>
      </c>
      <c r="B30" s="79" t="s">
        <v>73</v>
      </c>
      <c r="C30" s="79" t="s">
        <v>74</v>
      </c>
      <c r="D30" s="79" t="s">
        <v>123</v>
      </c>
    </row>
    <row r="31" spans="1:4" s="58" customFormat="1" ht="44.25" customHeight="1" x14ac:dyDescent="0.25">
      <c r="A31" s="80">
        <v>1797</v>
      </c>
      <c r="B31" s="80">
        <v>1797</v>
      </c>
      <c r="C31" s="80">
        <v>1797</v>
      </c>
      <c r="D31" s="80">
        <v>1797</v>
      </c>
    </row>
  </sheetData>
  <mergeCells count="17">
    <mergeCell ref="A3:D3"/>
    <mergeCell ref="A4:D4"/>
    <mergeCell ref="A5:D5"/>
    <mergeCell ref="A14:D14"/>
    <mergeCell ref="A15:D15"/>
    <mergeCell ref="A26:D26"/>
    <mergeCell ref="A27:D27"/>
    <mergeCell ref="A28:D28"/>
    <mergeCell ref="D7:D8"/>
    <mergeCell ref="A7:A8"/>
    <mergeCell ref="B7:B8"/>
    <mergeCell ref="C7:C8"/>
    <mergeCell ref="A16:D16"/>
    <mergeCell ref="A18:A19"/>
    <mergeCell ref="B18:B19"/>
    <mergeCell ref="C18:C19"/>
    <mergeCell ref="D18:D19"/>
  </mergeCells>
  <phoneticPr fontId="3" type="noConversion"/>
  <pageMargins left="0.94488188976377963" right="0.55118110236220474" top="0.78740157480314965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3,4,5,6 акцизы+УСН+ЕНВД+ЕСХН</vt:lpstr>
      <vt:lpstr>6,7,9 патент+добыча+Госпош</vt:lpstr>
      <vt:lpstr>10-Аренда земли</vt:lpstr>
      <vt:lpstr> 11,12,13 аренд и реал имущ</vt:lpstr>
      <vt:lpstr>14,15,16 негат.+штрафы+платные</vt:lpstr>
      <vt:lpstr>'6,7,9 патент+добыча+Госпош'!Заголовки_для_печати</vt:lpstr>
      <vt:lpstr>' 11,12,13 аренд и реал имущ'!Область_печати</vt:lpstr>
      <vt:lpstr>'3,4,5,6 акцизы+УСН+ЕНВД+ЕСХН'!Область_печати</vt:lpstr>
      <vt:lpstr>'6,7,9 патент+добыча+Госпош'!Область_печати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FINRESURS1</cp:lastModifiedBy>
  <cp:lastPrinted>2017-11-07T05:08:36Z</cp:lastPrinted>
  <dcterms:created xsi:type="dcterms:W3CDTF">2006-04-28T09:26:03Z</dcterms:created>
  <dcterms:modified xsi:type="dcterms:W3CDTF">2017-11-13T04:32:15Z</dcterms:modified>
</cp:coreProperties>
</file>